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141_5212/PD tikslinimas/1/Naujas aplankas/"/>
    </mc:Choice>
  </mc:AlternateContent>
  <xr:revisionPtr revIDLastSave="7" documentId="13_ncr:1_{90C1F770-9EF7-42EB-ABB6-685FFC7E8AEB}" xr6:coauthVersionLast="47" xr6:coauthVersionMax="47" xr10:uidLastSave="{FF16C844-0981-4BF4-9A23-51379D47E8BC}"/>
  <bookViews>
    <workbookView xWindow="-110" yWindow="-110" windowWidth="19420" windowHeight="10300" activeTab="4" xr2:uid="{6BC1EAF5-0D01-43F1-AE22-A39552859E42}"/>
  </bookViews>
  <sheets>
    <sheet name="DKŽ_1" sheetId="5" r:id="rId1"/>
    <sheet name="DKŽ_2" sheetId="1" r:id="rId2"/>
    <sheet name="DKŽ_3" sheetId="6" r:id="rId3"/>
    <sheet name="DKŽ_4" sheetId="7" r:id="rId4"/>
    <sheet name="santrauka" sheetId="3"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7" i="5" l="1"/>
  <c r="G17" i="1" l="1"/>
  <c r="G32" i="5"/>
  <c r="G71" i="1"/>
  <c r="G55" i="1"/>
  <c r="G20" i="5"/>
  <c r="G138" i="5"/>
  <c r="C6" i="3"/>
  <c r="G44" i="7"/>
  <c r="G43" i="7"/>
  <c r="G42" i="7"/>
  <c r="G41" i="7"/>
  <c r="G40" i="7"/>
  <c r="G39" i="7"/>
  <c r="G38" i="7"/>
  <c r="G37" i="7"/>
  <c r="G36" i="7"/>
  <c r="G35" i="7"/>
  <c r="G34" i="7"/>
  <c r="G33" i="7"/>
  <c r="G32" i="7"/>
  <c r="G31" i="7"/>
  <c r="G30" i="7"/>
  <c r="G29" i="7"/>
  <c r="G28" i="7"/>
  <c r="G27" i="7"/>
  <c r="G26" i="7"/>
  <c r="G25" i="7"/>
  <c r="G24" i="7"/>
  <c r="G23" i="7"/>
  <c r="I44" i="7" s="1"/>
  <c r="G22" i="7"/>
  <c r="G21" i="7"/>
  <c r="G20" i="7"/>
  <c r="G19" i="7"/>
  <c r="G18" i="7"/>
  <c r="G17" i="7"/>
  <c r="G16" i="7"/>
  <c r="G15" i="7"/>
  <c r="G14" i="7"/>
  <c r="G13" i="7"/>
  <c r="G12" i="7"/>
  <c r="G11" i="7"/>
  <c r="G10" i="7"/>
  <c r="G9" i="7"/>
  <c r="G8" i="7"/>
  <c r="G7" i="7"/>
  <c r="G6" i="7"/>
  <c r="G5" i="7"/>
  <c r="G45" i="7" s="1"/>
  <c r="G24" i="6"/>
  <c r="G23" i="6"/>
  <c r="G22" i="6"/>
  <c r="G21" i="6"/>
  <c r="G20" i="6"/>
  <c r="G19" i="6"/>
  <c r="G18" i="6"/>
  <c r="I24" i="6" s="1"/>
  <c r="G17" i="6"/>
  <c r="G16" i="6"/>
  <c r="G15" i="6"/>
  <c r="G14" i="6"/>
  <c r="G13" i="6"/>
  <c r="G12" i="6"/>
  <c r="G11" i="6"/>
  <c r="G10" i="6"/>
  <c r="G9" i="6"/>
  <c r="G8" i="6"/>
  <c r="G7" i="6"/>
  <c r="G6" i="6"/>
  <c r="G5" i="6"/>
  <c r="G82" i="1"/>
  <c r="G81" i="1"/>
  <c r="G80" i="1"/>
  <c r="G79" i="1"/>
  <c r="G78" i="1"/>
  <c r="G77" i="1"/>
  <c r="G76" i="1"/>
  <c r="G75" i="1"/>
  <c r="G74" i="1"/>
  <c r="G73" i="1"/>
  <c r="G72" i="1"/>
  <c r="G70" i="1"/>
  <c r="G69" i="1"/>
  <c r="G68" i="1"/>
  <c r="G67" i="1"/>
  <c r="G66" i="1"/>
  <c r="G65" i="1"/>
  <c r="G64" i="1"/>
  <c r="G63" i="1"/>
  <c r="G62" i="1"/>
  <c r="G61" i="1"/>
  <c r="G60" i="1"/>
  <c r="G59" i="1"/>
  <c r="G58" i="1"/>
  <c r="G57" i="1"/>
  <c r="G56" i="1"/>
  <c r="I71" i="1" s="1"/>
  <c r="G54" i="1"/>
  <c r="G53" i="1"/>
  <c r="G52" i="1"/>
  <c r="G51" i="1"/>
  <c r="G50" i="1"/>
  <c r="G49" i="1"/>
  <c r="G48" i="1"/>
  <c r="G47" i="1"/>
  <c r="G46" i="1"/>
  <c r="G45" i="1"/>
  <c r="G44" i="1"/>
  <c r="G43" i="1"/>
  <c r="G42" i="1"/>
  <c r="G41" i="1"/>
  <c r="G40" i="1"/>
  <c r="G39" i="1"/>
  <c r="G38" i="1"/>
  <c r="G37" i="1"/>
  <c r="G36" i="1"/>
  <c r="G35" i="1"/>
  <c r="G34" i="1"/>
  <c r="G33" i="1"/>
  <c r="G32" i="1"/>
  <c r="G31" i="1"/>
  <c r="I39" i="1" s="1"/>
  <c r="G30" i="1"/>
  <c r="G29" i="1"/>
  <c r="G28" i="1"/>
  <c r="G27" i="1"/>
  <c r="G26" i="1"/>
  <c r="G25" i="1"/>
  <c r="G24" i="1"/>
  <c r="G23" i="1"/>
  <c r="G22" i="1"/>
  <c r="G21" i="1"/>
  <c r="G20" i="1"/>
  <c r="G19" i="1"/>
  <c r="G18" i="1"/>
  <c r="G16" i="1"/>
  <c r="G15" i="1"/>
  <c r="G14" i="1"/>
  <c r="G13" i="1"/>
  <c r="G12" i="1"/>
  <c r="G11" i="1"/>
  <c r="G10" i="1"/>
  <c r="G9" i="1"/>
  <c r="G8" i="1"/>
  <c r="G7" i="1"/>
  <c r="G6" i="1"/>
  <c r="G5" i="1"/>
  <c r="G137" i="5"/>
  <c r="G21" i="5"/>
  <c r="G22" i="5"/>
  <c r="G23" i="5"/>
  <c r="G24" i="5"/>
  <c r="G25" i="5"/>
  <c r="G26" i="5"/>
  <c r="G27" i="5"/>
  <c r="G19" i="5"/>
  <c r="G160" i="5"/>
  <c r="I160" i="5" s="1"/>
  <c r="G159" i="5"/>
  <c r="G158" i="5"/>
  <c r="G157" i="5"/>
  <c r="G156" i="5"/>
  <c r="G155" i="5"/>
  <c r="G154" i="5"/>
  <c r="G153" i="5"/>
  <c r="G152" i="5"/>
  <c r="G151" i="5"/>
  <c r="G150" i="5"/>
  <c r="G149" i="5"/>
  <c r="G148" i="5"/>
  <c r="G147" i="5"/>
  <c r="G146" i="5"/>
  <c r="G145" i="5"/>
  <c r="G144" i="5"/>
  <c r="G143" i="5"/>
  <c r="G142" i="5"/>
  <c r="G141" i="5"/>
  <c r="G140" i="5"/>
  <c r="G139"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06" i="5"/>
  <c r="G105" i="5"/>
  <c r="G104" i="5"/>
  <c r="G103" i="5"/>
  <c r="G102" i="5"/>
  <c r="G101" i="5"/>
  <c r="G100" i="5"/>
  <c r="G99" i="5"/>
  <c r="G98"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1" i="5"/>
  <c r="G30" i="5"/>
  <c r="G29" i="5"/>
  <c r="G28" i="5"/>
  <c r="G18" i="5"/>
  <c r="G17" i="5"/>
  <c r="G16" i="5"/>
  <c r="G15" i="5"/>
  <c r="G14" i="5"/>
  <c r="G13" i="5"/>
  <c r="G12" i="5"/>
  <c r="G11" i="5"/>
  <c r="G10" i="5"/>
  <c r="G9" i="5"/>
  <c r="G8" i="5"/>
  <c r="G7" i="5"/>
  <c r="G6" i="5"/>
  <c r="G5" i="5"/>
  <c r="I39" i="5" l="1"/>
  <c r="I27" i="5"/>
  <c r="I55" i="1"/>
  <c r="I17" i="1"/>
  <c r="I125" i="5"/>
  <c r="G83" i="1"/>
  <c r="I82" i="1"/>
  <c r="I30" i="1"/>
  <c r="I22" i="7"/>
  <c r="G25" i="6"/>
  <c r="I17" i="6"/>
  <c r="I89" i="5"/>
  <c r="I151" i="5"/>
  <c r="I96" i="5"/>
  <c r="I112" i="5"/>
  <c r="I139" i="5"/>
  <c r="I63" i="5"/>
  <c r="I159" i="5"/>
  <c r="G161" i="5"/>
  <c r="C4" i="3" s="1"/>
  <c r="I57" i="5"/>
  <c r="I78" i="5"/>
  <c r="C7" i="3" l="1"/>
  <c r="C5" i="3" l="1"/>
  <c r="C10" i="3" s="1"/>
</calcChain>
</file>

<file path=xl/sharedStrings.xml><?xml version="1.0" encoding="utf-8"?>
<sst xmlns="http://schemas.openxmlformats.org/spreadsheetml/2006/main" count="1259" uniqueCount="506">
  <si>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</si>
  <si>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</si>
  <si>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</si>
  <si>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</si>
  <si>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</si>
  <si>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</si>
  <si>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</si>
  <si>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</si>
  <si>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</si>
  <si>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</si>
  <si>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</si>
  <si>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</si>
  <si>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</si>
  <si>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</si>
  <si>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</si>
  <si>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</si>
  <si>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</si>
  <si>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</si>
  <si>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</si>
  <si>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</si>
  <si>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</si>
  <si>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</si>
  <si>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</si>
  <si>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</si>
  <si>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</si>
  <si>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</si>
  <si>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</si>
  <si>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</si>
  <si>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</si>
  <si>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</si>
  <si>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</si>
  <si>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</si>
  <si>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</si>
  <si>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</si>
  <si>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</si>
  <si>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</si>
  <si>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</si>
  <si>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</si>
  <si>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</si>
  <si>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</si>
  <si>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</si>
  <si>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</si>
  <si>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</si>
  <si>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</si>
  <si>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7.1</t>
  </si>
  <si>
    <t>3.1</t>
  </si>
  <si>
    <t>3.2</t>
  </si>
  <si>
    <t>3.3</t>
  </si>
  <si>
    <t>3.4</t>
  </si>
  <si>
    <t>3.5</t>
  </si>
  <si>
    <t>3.6</t>
  </si>
  <si>
    <t>3.7</t>
  </si>
  <si>
    <t>4.5</t>
  </si>
  <si>
    <t>7.2</t>
  </si>
  <si>
    <t>7.3</t>
  </si>
  <si>
    <t>7.4</t>
  </si>
  <si>
    <t>7.5</t>
  </si>
  <si>
    <t>7.6</t>
  </si>
  <si>
    <t>8.1</t>
  </si>
  <si>
    <t>8.2</t>
  </si>
  <si>
    <t>8.3</t>
  </si>
  <si>
    <t>8.4</t>
  </si>
  <si>
    <t>8.5</t>
  </si>
  <si>
    <t>8.6</t>
  </si>
  <si>
    <t>8.7</t>
  </si>
  <si>
    <t>9.1</t>
  </si>
  <si>
    <t>11.2</t>
  </si>
  <si>
    <t>11.1</t>
  </si>
  <si>
    <t>11.3</t>
  </si>
  <si>
    <t>11.4</t>
  </si>
  <si>
    <t>11.5</t>
  </si>
  <si>
    <t>12.1</t>
  </si>
  <si>
    <t>DARBŲ KIEKIŲ ŽINIARAŠTIS NR. 1 – SUSISIEKIMO DALIS</t>
  </si>
  <si>
    <t>Skyrius</t>
  </si>
  <si>
    <t>2. Žemės sankasa</t>
  </si>
  <si>
    <t>7.8</t>
  </si>
  <si>
    <t>8.8</t>
  </si>
  <si>
    <t>8.9</t>
  </si>
  <si>
    <t>10.1</t>
  </si>
  <si>
    <t>11.6</t>
  </si>
  <si>
    <t>11.7</t>
  </si>
  <si>
    <t>11.8</t>
  </si>
  <si>
    <t>11.9</t>
  </si>
  <si>
    <t>11.10</t>
  </si>
  <si>
    <t>11.11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</si>
  <si>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</si>
  <si>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</si>
  <si>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5.7</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</si>
  <si>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</si>
  <si>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</si>
  <si>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</si>
  <si>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</si>
  <si>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</si>
  <si>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</si>
  <si>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</si>
  <si>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</si>
  <si>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</si>
  <si>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</si>
  <si>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</si>
  <si>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Iš viso skyriuje 12, 
Eur be PVM</t>
  </si>
  <si>
    <t>DARBŲ KIEKIŲ ŽINIARAŠČIŲ SANTRAUKA</t>
  </si>
  <si>
    <t>Darbų kiekių žin. nr.</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</si>
  <si>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</si>
  <si>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</si>
  <si>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</si>
  <si>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</si>
  <si>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</si>
  <si>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</si>
  <si>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1.10</t>
  </si>
  <si>
    <t>1.11</t>
  </si>
  <si>
    <t>1.12</t>
  </si>
  <si>
    <t>1.13</t>
  </si>
  <si>
    <t>IŠ VISO ŽINIARAŠTYJE 2, EUR BE PVM</t>
  </si>
  <si>
    <t>Valstybinės reikšmės rajoninio kelio Nr. 5212 Pilaitė–Čekoniškės–Sudervė ruožo nuo 4,143 iki 6,303 km kapitalinio remonto techninis darbo projektas</t>
  </si>
  <si>
    <t>Medžių šalinimas 13-22cm</t>
  </si>
  <si>
    <t>vnt</t>
  </si>
  <si>
    <t>Medžių šalinimas 23-39cm</t>
  </si>
  <si>
    <t xml:space="preserve">Krūmų kirtimas </t>
  </si>
  <si>
    <t>m2</t>
  </si>
  <si>
    <t>Medienos smulkinimas medžio smulkintuvu ir paskleidimas vietoje</t>
  </si>
  <si>
    <t>m3</t>
  </si>
  <si>
    <t>t</t>
  </si>
  <si>
    <t>Plastikinių vamzdžių išardymas</t>
  </si>
  <si>
    <t>Išardyto laužo išvežimas</t>
  </si>
  <si>
    <t>m</t>
  </si>
  <si>
    <t>2.12</t>
  </si>
  <si>
    <t>2.13</t>
  </si>
  <si>
    <t>Grunto kasimas mechanizmais su pakrovimu (žolių su dirvožemiu pašalinimas ir išvežimas į sandėliavimo aikštelę)</t>
  </si>
  <si>
    <t>II gr. Grunto kasimas mechanizuotai su pakrovimu į savivartį (lovio kasimas)</t>
  </si>
  <si>
    <t>Grunto kasimas rankiniu būdu (kasimas prie  tvorų ir nuovažų)</t>
  </si>
  <si>
    <t>Tankinimas</t>
  </si>
  <si>
    <t xml:space="preserve">Plotų lyginimas mechanizuotai </t>
  </si>
  <si>
    <t>Plotų lyginimas rankiniu būdu (prie tvorų ir stulpų)</t>
  </si>
  <si>
    <t>Vejos įrengimas, (iš augalinio sluoksnio h-10 cm ir sėklų paskleidimas)</t>
  </si>
  <si>
    <t>3.8</t>
  </si>
  <si>
    <t>3.9</t>
  </si>
  <si>
    <t>Pokonstrukcinio drenažo tranšėjos kasimas eksvatoriumi, pakrovimas į autosavivarčius ir pervežimas iki 5km. Darbas sąvartoje.</t>
  </si>
  <si>
    <r>
      <t>m</t>
    </r>
    <r>
      <rPr>
        <vertAlign val="superscript"/>
        <sz val="12"/>
        <color theme="1"/>
        <rFont val="Times New Roman"/>
        <family val="1"/>
        <charset val="186"/>
      </rPr>
      <t>3</t>
    </r>
  </si>
  <si>
    <t>Geotekstilė</t>
  </si>
  <si>
    <r>
      <t>m</t>
    </r>
    <r>
      <rPr>
        <vertAlign val="superscript"/>
        <sz val="12"/>
        <color theme="1"/>
        <rFont val="Times New Roman"/>
        <family val="1"/>
        <charset val="186"/>
      </rPr>
      <t>2</t>
    </r>
  </si>
  <si>
    <t>Drenažo vamzdžio PVC Ø 160/145 mm, su kokoso plaušo filtru</t>
  </si>
  <si>
    <t>Skaldelės fr. 11/16 virš drenažo vamzdžiu įrengimas</t>
  </si>
  <si>
    <t>Tranšėjos užpylimas smėliu ir sutankinimas</t>
  </si>
  <si>
    <t>Drenažo apžiūros šulinių Ø425 mm skersmens, iki 2 m gylio, su visomis reikalingomis jungtimis (dugnai, guminiai sandarinimo žiedai ir kt.) sumontavimas, išbandymas ir pridavimas užsakovui</t>
  </si>
  <si>
    <t>vnt.</t>
  </si>
  <si>
    <t>Apvalus ketinis dangtis  Ø425 mm skersmens,  drenažo apžiūros šulinėliams su visomis reikalingomis jungtimis (teleskopiniu vamzdžiu, guminiu sandarinimo žiedu ir kt.), 12,5t apkrovos. Tiekimas, sumontavimas, išbandymas, pridavimas užsakovui.</t>
  </si>
  <si>
    <t>Movos „In Situˮ Ø160mm ir jų įrengimas</t>
  </si>
  <si>
    <t>Drenažo ištekėjimo vietų grindimas lauko akmenimis ant betono C20/25 (h=0,10m)</t>
  </si>
  <si>
    <t>PP vamzdis su mova Ø160mm</t>
  </si>
  <si>
    <t>4.6</t>
  </si>
  <si>
    <t>4.7</t>
  </si>
  <si>
    <t>4.8</t>
  </si>
  <si>
    <t>4.9</t>
  </si>
  <si>
    <t>4.10</t>
  </si>
  <si>
    <t>4.11</t>
  </si>
  <si>
    <t>Geotekstilė iš PP, 40/40 kNm</t>
  </si>
  <si>
    <t>Neaustinė geotekstilė≥150g/m2</t>
  </si>
  <si>
    <t>Šalčiui nejautraus sluoksnio įrengimas (h-0,2-0,23m) IIvar.</t>
  </si>
  <si>
    <r>
      <t>Asfalto dangos viršutinio sluoksnis iš mišinio SMA 11 S įrengimas – 0,04 m (170 m</t>
    </r>
    <r>
      <rPr>
        <vertAlign val="superscript"/>
        <sz val="11"/>
        <color theme="1"/>
        <rFont val="Times New Roman"/>
        <family val="1"/>
        <charset val="186"/>
      </rPr>
      <t>2</t>
    </r>
    <r>
      <rPr>
        <sz val="11"/>
        <color theme="1"/>
        <rFont val="Times New Roman"/>
        <family val="1"/>
        <charset val="186"/>
      </rPr>
      <t xml:space="preserve"> dangų suvedimui ruožo pradžioje)</t>
    </r>
  </si>
  <si>
    <t>Asfalto dangos apatinio sluoksnis iš mišinio AC 16 AS įrengimas – 0,06 m;</t>
  </si>
  <si>
    <t>Asfalto dangos apatinio sluoksnis iš mišinio AC 22 AS įrengimas – 0,08 m;</t>
  </si>
  <si>
    <t>Asfalto dangos pagrindo sluoksnis iš mišinio AC 32 PS įrengimas – 0,10 m;</t>
  </si>
  <si>
    <t xml:space="preserve">Apsauginio šalčiui atsparaus sluoksnio įrengimas (h-0,4-0,43m) </t>
  </si>
  <si>
    <t xml:space="preserve">Skaldos pagrindo sluoksnio iš nesurištojo mineralinių medžiagų mišinio 0/45 pridedant 30% frezuoto asfalto h-20cm </t>
  </si>
  <si>
    <t>3. Dangos konstrukcijos įrengimas (I dangos konstrukcijos variantas)</t>
  </si>
  <si>
    <t>3. Dangos konstrukcijos įrengimas (II dangos konstrukcijos variantas)</t>
  </si>
  <si>
    <t>4. Greitį ribojantys kalneliai ir iškili sankryža</t>
  </si>
  <si>
    <t>Asfaltbetonio dangos nufrezavimas freza be automatinio aukščio reguliavimo ir su tiesioginiu pakrovimu (h-0,04m)</t>
  </si>
  <si>
    <t>m²</t>
  </si>
  <si>
    <t xml:space="preserve">Juodų dangų paviršiaus gruntavimas bitumine emulsija </t>
  </si>
  <si>
    <t>Asfaltbetonio dangos išilginės siūlės įrengimas klojant „karštas prie šalto“</t>
  </si>
  <si>
    <t>5. Pėsčiųjų tako įrengimo darbai</t>
  </si>
  <si>
    <t>5.8</t>
  </si>
  <si>
    <t>5.9</t>
  </si>
  <si>
    <t>5.10</t>
  </si>
  <si>
    <t>5.11</t>
  </si>
  <si>
    <t>5.12</t>
  </si>
  <si>
    <t>5.13</t>
  </si>
  <si>
    <t>Asfalto dangos pagrindo sluoksnis iš mišinio AC 16 PD įrengimas – 0,08 m;</t>
  </si>
  <si>
    <t xml:space="preserve">Skaldos pagrindo sluoksnis iš 0/45 nesurištojo mineralinių medžiagų mišinio įrengimas h=0,20, </t>
  </si>
  <si>
    <t>Smėlingas gruntas tako kelkraščio įrengimui,</t>
  </si>
  <si>
    <t>Apsauginis šalčiui atsparus sluoksnis (ŠNS pagal 2 dangos konstrukcija), hvid=0,17÷0,38m</t>
  </si>
  <si>
    <t>ŠNS, hvid=0,17÷0,38m, II var.</t>
  </si>
  <si>
    <t>8 cm storio betoninių, pilkų trinkelių 20x10x8 dangos įrengimas  ant 15cm storio pagrindo iš skaldos mineralinių medžiagų mišinio 0/45 ir  3 cm storio smulkiosios  mineralinės medžiagos   pėsčiųjų take</t>
  </si>
  <si>
    <t>Gazoninių bortelių 100.8.20 įrengimas ant betono pagrindo</t>
  </si>
  <si>
    <t xml:space="preserve">Betoninių bortų BR 100.15.22 ant betoninio pagrindo įrengimas  </t>
  </si>
  <si>
    <t xml:space="preserve">Betoninių bortų BR 100.15.30 ant betoninio pagrindo įrengimas  </t>
  </si>
  <si>
    <t>Bitumminė sandarinanti juosta</t>
  </si>
  <si>
    <t>Pėsčiųjų apsaugos tvorelės įrengimas</t>
  </si>
  <si>
    <t>Ažurinių plytelių dangos įrengimas</t>
  </si>
  <si>
    <t>5.14</t>
  </si>
  <si>
    <t>5.15</t>
  </si>
  <si>
    <t>6.7</t>
  </si>
  <si>
    <t>6.8</t>
  </si>
  <si>
    <t>6.9</t>
  </si>
  <si>
    <t>6.10</t>
  </si>
  <si>
    <t>6.11</t>
  </si>
  <si>
    <t>6. Pokonstrukcinis drenažas</t>
  </si>
  <si>
    <t>Latakai LE2-10, įrengimas ant betono pagrindo</t>
  </si>
  <si>
    <t>Latakai polimerbetininiai su ketinėmis grotelėmis, įrengimas ant betono pagrindo</t>
  </si>
  <si>
    <t>Latakai LE3-24, įrengimas ant betono pagrindo</t>
  </si>
  <si>
    <t>Naujų plastikinių šulinėlių, Ø315 mm skersmens, su visomis reikalingomis jungtimis (dugnai, kinetės, gofruoti vamzdžiai, guminiai sandarinimo žiedai ir kt.) bei atramomis tiekimas, sumontavimas, išbandymas ir pridavimas užsakovui</t>
  </si>
  <si>
    <t>Ketinis dangtis Ø315 mm skersmens su grotelėmis, šulinėliams su visomis reikalingomis jungtimis (teleskopiniu vamzdžiu, guminiu sandarinimo žiedu ir kt.), 12,5t apkrovos. Tiekimas, sumontavimas, išbandymas, pridavimas užsakovui.</t>
  </si>
  <si>
    <t>Ketinės, kupolinės lietaus grotelės 315x370x40, teleskopinės,</t>
  </si>
  <si>
    <t xml:space="preserve">Esamų pakelės griovių sutvarkymas </t>
  </si>
  <si>
    <t>7. Pakelės paviršinio vandens nuvedimo</t>
  </si>
  <si>
    <t>8. Pralaidų įrengimas</t>
  </si>
  <si>
    <t>8.10</t>
  </si>
  <si>
    <t>8.11</t>
  </si>
  <si>
    <t>8.12</t>
  </si>
  <si>
    <t>8.13</t>
  </si>
  <si>
    <t>8.14</t>
  </si>
  <si>
    <t>8.15</t>
  </si>
  <si>
    <t>8.16</t>
  </si>
  <si>
    <t>Smėlio pagrindas</t>
  </si>
  <si>
    <t>Šalčiui nejautrus gruntas</t>
  </si>
  <si>
    <t>Smėlingas gruntas</t>
  </si>
  <si>
    <t>AŠAS</t>
  </si>
  <si>
    <t>Geomembrana</t>
  </si>
  <si>
    <t>Monolitinis betonas C12/15, h=8cm</t>
  </si>
  <si>
    <t>Armatūra, Ø6cm</t>
  </si>
  <si>
    <t>kg</t>
  </si>
  <si>
    <t>Skalda 22/32, h=10cm</t>
  </si>
  <si>
    <t>Tašeliai impregnuoti antiseptiku</t>
  </si>
  <si>
    <t>A grupės signaliniai stulpeliai</t>
  </si>
  <si>
    <t>Monolitinis betonas C12/15, h=12cm</t>
  </si>
  <si>
    <t>Žvyro (dolomito) skalda 22/32, h=15cm, m3</t>
  </si>
  <si>
    <t>Skaldelės fr. 11/16 tarp gabijonų ir pralaidų antgalių</t>
  </si>
  <si>
    <t>Metaliniu D1000 pralaidų įrengimas (3 vnt.)</t>
  </si>
  <si>
    <t>Metaliniu D1200 pralaidų įrengimas (1 vnt.)</t>
  </si>
  <si>
    <t>9. Nuovažos</t>
  </si>
  <si>
    <t>9.2</t>
  </si>
  <si>
    <t>9.3</t>
  </si>
  <si>
    <t>9.4</t>
  </si>
  <si>
    <t>9.5</t>
  </si>
  <si>
    <t>9.6</t>
  </si>
  <si>
    <t>9.7</t>
  </si>
  <si>
    <t>9.8</t>
  </si>
  <si>
    <t>9.9</t>
  </si>
  <si>
    <t>9.10</t>
  </si>
  <si>
    <t>9.11</t>
  </si>
  <si>
    <t>9.12</t>
  </si>
  <si>
    <t>9.13</t>
  </si>
  <si>
    <t>II gr. Grunto kasimas  kasimas ekskavatoriumi, pakrovimas į autosavivarčius ir pervežimas iki 5 km atstumu</t>
  </si>
  <si>
    <t>Ties trinkelių danga, kelkraščių sutvirtinimas   nesurišta skaldyta mineraline medžiaga 0/16</t>
  </si>
  <si>
    <t>AŠAS sluoksnio įrengimas ties trinkelių danga</t>
  </si>
  <si>
    <t>Betoninių (100x15x22) bordiūrų ant betono pagrindo įrengimas</t>
  </si>
  <si>
    <t>Betoninių (100x8x20) bordiūrų ant betono pagrindo įrengimas</t>
  </si>
  <si>
    <t>8 cm storio betoninių, raudonų trinkelių 20x10x8 dangos įrengimas ant 15 cm storio pagrindo iš skaldos mineralinių medžiagų mišinio 0/32 ir 3 cm storio smulkiosios  mineralinės medžiagos</t>
  </si>
  <si>
    <t>AŠAS sluoksnio įrengimas ties asfalto danga</t>
  </si>
  <si>
    <t>Skaldos pagrindo sluoksnis iš nesurištų mineralinių medžiagų mišinio 0/45 pridedant 30% frezuoto asfalto h=0,20</t>
  </si>
  <si>
    <t>Kelkraščių sutvirtinimas   skaldyta mineraline medžiaga 11/16 ir dirvožemio mišiniu (15%)</t>
  </si>
  <si>
    <t>Asfalto dangos viršutinio sluoksnis iš mišinio SMA 11 S įrengimas – 0,04 m</t>
  </si>
  <si>
    <t>10. Visuomeninio transporto aikštelių įrengimas</t>
  </si>
  <si>
    <t>10.2</t>
  </si>
  <si>
    <t>10.3</t>
  </si>
  <si>
    <t>10.4</t>
  </si>
  <si>
    <t>10.5</t>
  </si>
  <si>
    <t>10.6</t>
  </si>
  <si>
    <t>10.7</t>
  </si>
  <si>
    <t>10.8</t>
  </si>
  <si>
    <t>10.10</t>
  </si>
  <si>
    <t>10.11</t>
  </si>
  <si>
    <t>10.12</t>
  </si>
  <si>
    <t>10.13</t>
  </si>
  <si>
    <t xml:space="preserve">8 cm storio betoninių, pilkų trinkelių 20x10x8 dangos įrengimas ant 15cm storio pagrindo iš skaldos mineralinių medžiagų mišinio 0/45 ir 3 cm storio smulkiosios  mineralinės medžiagos   </t>
  </si>
  <si>
    <r>
      <t>m</t>
    </r>
    <r>
      <rPr>
        <vertAlign val="superscript"/>
        <sz val="11"/>
        <color theme="1"/>
        <rFont val="Times New Roman"/>
        <family val="1"/>
        <charset val="186"/>
      </rPr>
      <t>2</t>
    </r>
  </si>
  <si>
    <r>
      <t>8 cm storio betoninių, geltonų trinkelių 20x10x8 dangos įrengimas ant 15cm storio pagrindo iš skaldos mineralinių medžiagų mišinio 0/45 ir 3 cm storio smulkiosios  mineralinės medžiagos   (su įspėjamuoju paviršiumi -</t>
    </r>
    <r>
      <rPr>
        <b/>
        <sz val="11"/>
        <color theme="1"/>
        <rFont val="Times New Roman"/>
        <family val="1"/>
        <charset val="186"/>
      </rPr>
      <t xml:space="preserve"> iškilimais</t>
    </r>
    <r>
      <rPr>
        <sz val="11"/>
        <color theme="1"/>
        <rFont val="Times New Roman"/>
        <family val="1"/>
        <charset val="186"/>
      </rPr>
      <t xml:space="preserve">) </t>
    </r>
  </si>
  <si>
    <r>
      <t>8 cm storio betoninių, geltonų trinkelių 20x10x8 dangos įrengimas ant 15cm storio pagrindo iš skaldos mineralinių medžiagų mišinio 0/45 ir 3 cm storio smulkiosios  mineralinės medžiagos   (su vedimo paviršiumi –</t>
    </r>
    <r>
      <rPr>
        <b/>
        <sz val="11"/>
        <color theme="1"/>
        <rFont val="Times New Roman"/>
        <family val="1"/>
        <charset val="186"/>
      </rPr>
      <t>juostelėmis</t>
    </r>
    <r>
      <rPr>
        <sz val="11"/>
        <color theme="1"/>
        <rFont val="Times New Roman"/>
        <family val="1"/>
        <charset val="186"/>
      </rPr>
      <t>)</t>
    </r>
  </si>
  <si>
    <t>Iki 1m gylio duobių gręžimas grunte</t>
  </si>
  <si>
    <t>Gręžtinių polių betonavimas, kai gręžinio skersmuo iki 500mm</t>
  </si>
  <si>
    <r>
      <t>m</t>
    </r>
    <r>
      <rPr>
        <vertAlign val="superscript"/>
        <sz val="11"/>
        <color theme="1"/>
        <rFont val="Times New Roman"/>
        <family val="1"/>
        <charset val="186"/>
      </rPr>
      <t>3</t>
    </r>
  </si>
  <si>
    <t>Paviljonas</t>
  </si>
  <si>
    <t>Suolai</t>
  </si>
  <si>
    <t>Kelkraščių įrengimas iš nesurištų skaldytų medžiagų mišinio fr.11/16 ir dirvožemio mišinio (15%), h=0,06m</t>
  </si>
  <si>
    <t>Latakas LE2-10</t>
  </si>
  <si>
    <t>Šiukšliadėžė</t>
  </si>
  <si>
    <t>11. Eismo raguliavimas</t>
  </si>
  <si>
    <t>11.12</t>
  </si>
  <si>
    <t>Naikinamos viestiebės kelio atramos</t>
  </si>
  <si>
    <t>Naikinami viestiebių kelio atramų skydai</t>
  </si>
  <si>
    <t>Naikinamos dvistiebės kelio atramos</t>
  </si>
  <si>
    <t>Naikinami dvistiebių kelio atramų skydai</t>
  </si>
  <si>
    <t>Demontuotų kelio ženklų skydų ir atramų pakrovimas ir išvežimas rangovo pasirinktu atstumu</t>
  </si>
  <si>
    <t>Perstatomos esamos vienstiebės kelio atramos su skydais</t>
  </si>
  <si>
    <t>Perkeliami vienstiebių kelio atramų skydai</t>
  </si>
  <si>
    <t>Vienstiebių ženklo atramų įrengimas Ø76,1 (35 vnt.)</t>
  </si>
  <si>
    <t>Kelio ženklų skydų montavimas prie vienstiebių atramų (60 vnt.)</t>
  </si>
  <si>
    <t>Dvistiebių ženklo atramų įrengimas Ø76,1 (2 vnt.)</t>
  </si>
  <si>
    <t>Dvistiebių ženklo atramų įrengimas Ø101,6 (2 vnt.)</t>
  </si>
  <si>
    <t>Kelio ženklų skydų montavimas prie dvistiebių atramų (9 vnt.)</t>
  </si>
  <si>
    <t>13. Kiti darbai</t>
  </si>
  <si>
    <t>13.1</t>
  </si>
  <si>
    <t>12. Eismo raguliavimas</t>
  </si>
  <si>
    <t>12.2</t>
  </si>
  <si>
    <t>12.3</t>
  </si>
  <si>
    <t>12.4</t>
  </si>
  <si>
    <t>12.5</t>
  </si>
  <si>
    <t>12.6</t>
  </si>
  <si>
    <t>12.7</t>
  </si>
  <si>
    <t>12.8</t>
  </si>
  <si>
    <t>Kelio dangos ženklinimas II tipo termoplastinėmis medžiagomis ištisine 0,12 m pločio linija</t>
  </si>
  <si>
    <t>Kelio dangos ženklinimas II tipo termoplastinėmis medžiagomis brūkšnine 0,12 m pločio linija, kai brūkšnio ir tarpo santykis 1:1</t>
  </si>
  <si>
    <t>Kelio dangos ženklinimas II tipo termoplastinėmis medžiagomis ištisine 0,25 m pločio linija</t>
  </si>
  <si>
    <t>Kelio dangos ženklinimas II tipo termoplastinėmis medžiagomis brūkšnine 0,25 m pločio linija, kai brūkšnio ir tarpo santykis 1:1</t>
  </si>
  <si>
    <t>Kelio dangos ženklinimas II tipo termoplastinėmis medžiagomis (dažomi plotai: ženklinimo Nr. 1.21)</t>
  </si>
  <si>
    <t>Kelio dangos ženklinimas II tipo termoplastinėmis medžiagomis (dažomi plotai: ženklinimo Nr. 1.25 )</t>
  </si>
  <si>
    <t>Kelio dangos ženklinimas II tipo termoplastinėmis medžiagomis (dažomi plotai: ženklinimo Nr. 1.12)</t>
  </si>
  <si>
    <t>Kelio dangos ženklinimas II tipo termoplastinėmis medžiagomis (dažomi plotai: ženklinimo Nr. 1.13.1)</t>
  </si>
  <si>
    <t>Iš viso skyriuje 13, 
Eur be PVM</t>
  </si>
  <si>
    <t>DARBŲ KIEKIŲ ŽINIARAŠTIS NR. 2 – PAVIRŠINIŲ NUOTEKŲ ŠALINIMO DALIS</t>
  </si>
  <si>
    <t>1. I baseinas</t>
  </si>
  <si>
    <t>Surenkami gelžbetoniniai šuliniai Ø1000 mm, sunkaus tipo ketiniu dangčiu 40 t, h - 1,50-2,00 m (pilna komplektacija, įskaitant žemės darbus ir pagrindą po šuliniu)</t>
  </si>
  <si>
    <r>
      <t xml:space="preserve">Plastikinis kanalizacijos šulinys PVC Ø 425 mm </t>
    </r>
    <r>
      <rPr>
        <b/>
        <sz val="11"/>
        <color theme="1"/>
        <rFont val="Times New Roman"/>
        <family val="1"/>
        <charset val="186"/>
      </rPr>
      <t>su grotelėmis 40t</t>
    </r>
    <r>
      <rPr>
        <sz val="11"/>
        <color theme="1"/>
        <rFont val="Times New Roman"/>
        <family val="1"/>
        <charset val="186"/>
      </rPr>
      <t>, h - 1,50-2,00 m (pilna komplektacija, įskaitant žemės darbus ir pagrindą po šuliniu)</t>
    </r>
  </si>
  <si>
    <t>Vamzdynų Ø315 mm bandymas ir TV diagnostika</t>
  </si>
  <si>
    <t>Vamzdynų Ø250 mm bandymas ir TV diagnostika</t>
  </si>
  <si>
    <t>Vamzdynų Ø200 mm bandymas ir TV diagnostika</t>
  </si>
  <si>
    <t>Komunikacijų žymėjimui cinkuoto metalo stovai su plastikinėmis lentelėmis</t>
  </si>
  <si>
    <t>2. II baseinas</t>
  </si>
  <si>
    <t>Išleistuvo Ø315 mm įrengimas (pilna komplektacija)</t>
  </si>
  <si>
    <t>3. III baseinas</t>
  </si>
  <si>
    <t>4. IV baseinas</t>
  </si>
  <si>
    <t>4.12</t>
  </si>
  <si>
    <t>4.13</t>
  </si>
  <si>
    <t>4.14</t>
  </si>
  <si>
    <t>4.15</t>
  </si>
  <si>
    <t>4.16</t>
  </si>
  <si>
    <t>Surenkami gelžbetoniniai šuliniai Ø2000 mm, sunkaus tipo ketiniu dangčiu 40 t, h - 1,50-2,00 m (pilna komplektacija, įskaitant žemės darbus ir pagrindą po šuliniu)</t>
  </si>
  <si>
    <t>Vamzdynų Ø400 mm bandymas ir TV diagnostika</t>
  </si>
  <si>
    <t>Išleistuvo Ø400 mm įrengimas (pilna komplektacija)</t>
  </si>
  <si>
    <t>5. V baseinas</t>
  </si>
  <si>
    <t>5.16</t>
  </si>
  <si>
    <t>6. VI baseinas</t>
  </si>
  <si>
    <r>
      <t xml:space="preserve">Surenkami gelžbetoniniai šuliniai </t>
    </r>
    <r>
      <rPr>
        <b/>
        <sz val="11"/>
        <color theme="1"/>
        <rFont val="Times New Roman"/>
        <family val="1"/>
        <charset val="186"/>
      </rPr>
      <t>(filtracinis)</t>
    </r>
    <r>
      <rPr>
        <sz val="11"/>
        <color theme="1"/>
        <rFont val="Times New Roman"/>
        <family val="1"/>
        <charset val="186"/>
      </rPr>
      <t xml:space="preserve"> Ø3000 mm, sunkaus tipo ketiniu dangčiu 40 t, h - 6,50-7,00 m (pilna komplektacija, įskaitant žemės darbus ir pagrindą po šuliniu)</t>
    </r>
  </si>
  <si>
    <t>DARBŲ KIEKIŲ ŽINIARAŠTIS NR. 3 – KONSTRUKCINĖ DALIS</t>
  </si>
  <si>
    <t>IŠ VISO ŽINIARAŠTYJE 3, EUR BE PVM</t>
  </si>
  <si>
    <t>Skalda arba rieduliai</t>
  </si>
  <si>
    <t>Geotinklas</t>
  </si>
  <si>
    <t>Pralaidos D1000mm portalinio antgalio įrengimas</t>
  </si>
  <si>
    <t>Pralaidos D1000mm sparninio bloko įrengimas</t>
  </si>
  <si>
    <t>Pralaidos D1200mm portalinio antgalio įrengimas</t>
  </si>
  <si>
    <t>1. Gabionai ir medžiagos jų įrengimui</t>
  </si>
  <si>
    <t>2. Gabionų įrengimo darbai</t>
  </si>
  <si>
    <t>Grunto kasimas mechanizuotai su pakrovimu į savivartį.</t>
  </si>
  <si>
    <t>Pagrindo tankinimas</t>
  </si>
  <si>
    <t>PAVIRŠINIŲ NUOTEKŲ ŠALINIMO DALIS</t>
  </si>
  <si>
    <t>KONSTRUKCINĖ DALIS</t>
  </si>
  <si>
    <t>DARBŲ KIEKIŲ ŽINIARAŠTIS NR. 4 – ELEKTROTECHNINĖ GATVĖS APŠVIETIMO TINKLŲ DALIS</t>
  </si>
  <si>
    <t>1. Medžiagų kiekių žiniaraštis</t>
  </si>
  <si>
    <t>1.14</t>
  </si>
  <si>
    <t>1.15</t>
  </si>
  <si>
    <t>1.16</t>
  </si>
  <si>
    <t>1.17</t>
  </si>
  <si>
    <t>1.18</t>
  </si>
  <si>
    <t>Apšvietimo valdymo spinta (AVS), plieniniu
cinkuotu korpusu, su užraktais ir pamatais, IP44,
komplekte su:
- įvadinis kirtiklis, 3F, 25A - 1 vnt. 
- automatinis jungiklis 3F, "C", 16A - 1 vnt.
- automatinis jungiklis 3F, "C", 13A - 2 vnt.
- automatinis jungiklis 1F, "C", 6A - 1 vnt.
- viršįtampių ribotuvas 4P, "1" tipo, - 1 vnt.
- kontaktorius 3P, 25 A, n.a, Ur=230 V - 2 vnt.
- astronominis laikmatis - 1vnt.
- foto rėlė (komplekte su apšvietos jutikliu) – 1 vnt.
- trijų padėčių perjungiklis su 0 padėtimi - 1 vnt.
- modulinė signalinė lemputė, žalia -1 vnt.</t>
  </si>
  <si>
    <t>Gatvės apšvietimo atrama,  cinkuota, plieninė, saugaus tipo, HE3 (pagal LST EN 12767). Aukštis 8m. 
Komplekte su įleidžiamomis durelėmis (be tarpinių), gnybtynu (SV15 tipo),  automatiniu jungikliu 1F, „B“ 6A,  gb pamatu.</t>
  </si>
  <si>
    <t>Vienguba „P“ tipo užmaunama gembė, polinkio kampas 5o, Hv=1m, V=1,5 m</t>
  </si>
  <si>
    <t>Gatvės apšvietimo šviestuvas. LED tipo, 4000K, 9680lm, 65W, 149lm/W, optikos tipas: „DM12“. Bendri šviestuvams keliami reikalavimai pateikti techninėse specifikacijose.</t>
  </si>
  <si>
    <t>Perėjos apšvietimo atrama,  cinkuota, plieninė, saugaus tipo, HE3, (pagal LST EN 12767). Aukštis 6m. Be gembės, šviestuvas montuojamas ant atramos viršūnės.
Komplekte su įleidžiamomis durelėmis (be tarpinių), gnybtynu (SV15 tipo),  automatiniu jungikliu 1F, „B“ 6A,  gb pamatu.</t>
  </si>
  <si>
    <t>Perėjos apšvietimo šviestuvas. LED tipo, 5700K, 7120lm, 49W, optikos tipas: kryptinis „DPR1“. Bendri šviestuvams keliami reikalavimai pateikti techninėse specifikacijose.</t>
  </si>
  <si>
    <t>Kronšteinas apšvietos jutiklio montavimui. Montuojamas ant atramos virš šviestuvo.</t>
  </si>
  <si>
    <r>
      <t>Kabelis Al 4x25 mm</t>
    </r>
    <r>
      <rPr>
        <vertAlign val="superscript"/>
        <sz val="10"/>
        <color theme="1"/>
        <rFont val="Arial"/>
        <family val="2"/>
        <charset val="186"/>
      </rPr>
      <t>2</t>
    </r>
  </si>
  <si>
    <r>
      <t>Kabelis Cu 3x2,5 mm</t>
    </r>
    <r>
      <rPr>
        <vertAlign val="superscript"/>
        <sz val="10"/>
        <color theme="1"/>
        <rFont val="Arial"/>
        <family val="2"/>
        <charset val="186"/>
      </rPr>
      <t>2</t>
    </r>
  </si>
  <si>
    <r>
      <t>Kabelis Cu 3x1,5 mm</t>
    </r>
    <r>
      <rPr>
        <vertAlign val="superscript"/>
        <sz val="10"/>
        <color theme="1"/>
        <rFont val="Arial"/>
        <family val="2"/>
        <charset val="186"/>
      </rPr>
      <t>2</t>
    </r>
  </si>
  <si>
    <r>
      <t>Termosusitraukiančios pirštinės mova. Kabeliui 10-35mm</t>
    </r>
    <r>
      <rPr>
        <vertAlign val="superscript"/>
        <sz val="10"/>
        <color rgb="FF000000"/>
        <rFont val="Arial"/>
        <family val="2"/>
        <charset val="186"/>
      </rPr>
      <t>2</t>
    </r>
    <r>
      <rPr>
        <sz val="10"/>
        <color rgb="FF000000"/>
        <rFont val="Arial"/>
        <family val="2"/>
        <charset val="186"/>
      </rPr>
      <t>. Komplekte su antgaliais</t>
    </r>
  </si>
  <si>
    <t xml:space="preserve">Signalinė kabelio juosta  </t>
  </si>
  <si>
    <t>Apsauginis PEHD vamzdis, ø 75mm</t>
  </si>
  <si>
    <t>Apsauginis PEHD vamzdis, ø 40mm</t>
  </si>
  <si>
    <t>Atramų numeracijos ženklai. Atsparūs UV ir aplinkos poveikiui.</t>
  </si>
  <si>
    <t>Spintos ženklinimo lentelė. Atspari UV ir aplinkos poveikiui.</t>
  </si>
  <si>
    <t>Dirbtinis įžemintuvas. Įžeminimo varža R≤10Ω. Susideda iš cinkuotų plieninių įžeminimo elektrodų (20/1500mm), cinkuotos plieninės juostos 30x4, jungčių.</t>
  </si>
  <si>
    <t>Dirbtinis įžemintuvas. Įžeminimo varža R≤30Ω. Susideda iš cinkuotų plieninių įžeminimo elektrodų (20/1500mm), cinkuotos plieninės juostos 30x4, jungčių.</t>
  </si>
  <si>
    <t>2. Darbų keikių žiniaraštis</t>
  </si>
  <si>
    <t>2.14</t>
  </si>
  <si>
    <t>2.15</t>
  </si>
  <si>
    <t>2.16</t>
  </si>
  <si>
    <t>2.17</t>
  </si>
  <si>
    <t>2.18</t>
  </si>
  <si>
    <t>2.19</t>
  </si>
  <si>
    <t>2.20</t>
  </si>
  <si>
    <t>2.21</t>
  </si>
  <si>
    <t>2.22</t>
  </si>
  <si>
    <t>Apšvietimo valdymo spintos su pamatu sumontavimas ir pajungimas.</t>
  </si>
  <si>
    <t>Apšvietos jutiklio sumontavimas ant apšvietimo atramos</t>
  </si>
  <si>
    <t>Pamato apšvietimo atramai montavimas</t>
  </si>
  <si>
    <t>Metalinės apšvietimo atramos montavimas</t>
  </si>
  <si>
    <t>Gnybtų ir automatinio jungiklio montavimas atramoje</t>
  </si>
  <si>
    <t>Metalinės viengubos gembės montavimas</t>
  </si>
  <si>
    <t>Gatvės apšvietimo šviestuvo montavimas atramoje</t>
  </si>
  <si>
    <t>Kabelio tiesimas apšvietimo atramoje</t>
  </si>
  <si>
    <t>Tranšėjos 1 kabeliui kasimas mechanizuotu būdu iki 1m gylio.</t>
  </si>
  <si>
    <t>Tranšėjos 1 kabeliui kasimas rankiniu būdu iki 1m gylio.</t>
  </si>
  <si>
    <t>Apsauginio vamzdžio klojimas tranšėjoje</t>
  </si>
  <si>
    <r>
      <t>Kabelio Al 4x25 mm</t>
    </r>
    <r>
      <rPr>
        <vertAlign val="superscript"/>
        <sz val="10"/>
        <color theme="1"/>
        <rFont val="Arial"/>
        <family val="2"/>
        <charset val="186"/>
      </rPr>
      <t>2</t>
    </r>
    <r>
      <rPr>
        <sz val="10"/>
        <color theme="1"/>
        <rFont val="Arial"/>
        <family val="2"/>
        <charset val="186"/>
      </rPr>
      <t xml:space="preserve"> tiesimas apsauginiame vamzdyje</t>
    </r>
  </si>
  <si>
    <r>
      <t>Kabelių Cu 3x2,5/Cu 3x1,5 mm</t>
    </r>
    <r>
      <rPr>
        <vertAlign val="superscript"/>
        <sz val="10"/>
        <color theme="1"/>
        <rFont val="Arial"/>
        <family val="2"/>
        <charset val="186"/>
      </rPr>
      <t>2</t>
    </r>
    <r>
      <rPr>
        <sz val="10"/>
        <color theme="1"/>
        <rFont val="Arial"/>
        <family val="2"/>
        <charset val="186"/>
      </rPr>
      <t xml:space="preserve"> tiesimas apsauginiame vamzdyje</t>
    </r>
  </si>
  <si>
    <t>Kabelio užvedimas ir tvirtinimas atramoje</t>
  </si>
  <si>
    <r>
      <t>Galinės movos 0,4kV kabeliui iki 35mm</t>
    </r>
    <r>
      <rPr>
        <vertAlign val="superscript"/>
        <sz val="10"/>
        <color theme="1"/>
        <rFont val="Arial"/>
        <family val="2"/>
        <charset val="186"/>
      </rPr>
      <t>2</t>
    </r>
    <r>
      <rPr>
        <sz val="10"/>
        <color theme="1"/>
        <rFont val="Arial"/>
        <family val="2"/>
        <charset val="186"/>
      </rPr>
      <t xml:space="preserve"> montavimas</t>
    </r>
  </si>
  <si>
    <t>Signalinės juostos klojimas</t>
  </si>
  <si>
    <t>Tranšėjos vienam kabeliui užpylimas</t>
  </si>
  <si>
    <t>Kabelio izoliacijos varžos matavimas</t>
  </si>
  <si>
    <t>Įžeminimo varžos matavimas</t>
  </si>
  <si>
    <t>El. skydų ir atramų ženklinimas</t>
  </si>
  <si>
    <t>Trasos nužymėjimas (taškai)</t>
  </si>
  <si>
    <t>Išpildomosios nuotraukos sudarymas</t>
  </si>
  <si>
    <t>IŠ VISO ŽINIARAŠTYJE 4, EUR BE PVM</t>
  </si>
  <si>
    <t>SUSISIEKIMO DALIS</t>
  </si>
  <si>
    <t xml:space="preserve">Medžių šalinimas nuo 40cm </t>
  </si>
  <si>
    <t>Žemės sankasos gruntų sustiprinimas, h - 15 cm</t>
  </si>
  <si>
    <t xml:space="preserve">Esamos asfalto dangos frezavimas  </t>
  </si>
  <si>
    <t xml:space="preserve">Frezuoto asfalto granulių pakrovimas ir išvežimas rangovo pasirinktu atstumu </t>
  </si>
  <si>
    <t>Darbai savartoje</t>
  </si>
  <si>
    <t xml:space="preserve">Frezuoto asfalto granulių išvežimas </t>
  </si>
  <si>
    <t>Šlaitų tvirtinimas gabijonais</t>
  </si>
  <si>
    <t>G/b vamzdžių d600 mm išardymas</t>
  </si>
  <si>
    <t>G/b vamzdžių d700 mm išardymas</t>
  </si>
  <si>
    <t>Grunto kasimas mechanizmais su pakrovimu (žolių su dirvožemiu pašalinimas ir išvežimas į išlykį)</t>
  </si>
  <si>
    <t>Pastaba: Teikėjas pildo pasirinktinai I arba II dangos konstrukcijos variantą</t>
  </si>
  <si>
    <t>5.5.1</t>
  </si>
  <si>
    <t>5.5.2</t>
  </si>
  <si>
    <t>Skaldelės fr. 5/8 po drenažo vamzdžiu įrengimas, h=0,10</t>
  </si>
  <si>
    <t>PP vamzdžiai Ø315 mm ir jų įrengimas su visomis reikalingomis jungtimis, dangų ardymu, žemės darbais, vamzdžių pagrindo įrengimu bei jų užpylimu, gerbūvio ir dangų atstatymu (Smėlis pagrindui – 13,6 m3, smėlis užpylimui – 46,7 m3)</t>
  </si>
  <si>
    <t>PP vamzdžiai Ø250 mm ir jų įrengimas su visomis reikalingomis jungtimis, dangų ardymu, žemės darbais, vamzdžių pagrindo įrengimu bei jų užpylimu, gerbūvio ir dangų atstatymu (Smėlis pagrindui – 22,9 m3, smėlis užpylimui – 68,5 m3)</t>
  </si>
  <si>
    <t>PP vamzdžiai Ø200 mm ir jų įrengimas su visomis reikalingomis jungtimis, dangų ardymu, žemės darbais, vamzdžių pagrindo įrengimu bei jų užpylimu, gerbūvio ir dangų atstatymu (Smėlis pagrindui – 16,7 m3, smėlis užpylimui – 44,5 m3)</t>
  </si>
  <si>
    <t>Surenkami gelžbetoniniai šuliniai Ø2000 mm, sunkaus tipo ketiniu dangčiu 40 t, h - 2,50-3,00 m (pilna komplektacija, įskaitant žemės darbus ir pagrindą po šuliniu)</t>
  </si>
  <si>
    <t>Surenkami gelžbetoniniai šuliniai Ø1500 mm, sunkaus tipo ketiniu dangčiu 40 t, h - 2,50-3,00 m (pilna komplektacija, įskaitant žemės darbus ir pagrindą po šuliniu)
d200 išorinis kritimo stovas su sujungimo dalimis, h ~1,5 m – 1 vnt.
d250 išorinis kritimo stovas su sujungimo dalimis, h ~1,0 m – 1 vnt.</t>
  </si>
  <si>
    <t>Surenkami gelžbetoniniai šuliniai Ø1500 mm, sunkaus tipo ketiniu dangčiu 40 t, h - 3,00-3,50 m (pilna komplektacija, įskaitant žemės darbus ir pagrindą po šuliniu, betono – 2,1 m3)
d200 išorinis kritimo stovas su sujungimo dalimis, h ~2,0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</si>
  <si>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</si>
  <si>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3 vnt.</t>
  </si>
  <si>
    <t>PP vamzdžiai Ø315 mm ir jų įrengimas su visomis reikalingomis jungtimis, dangų ardymu, žemės darbais, vamzdžių pagrindo įrengimu bei jų užpylimu, gerbūvio ir dangų atstatymu (Smėlis pagrindui – 19,4 m3, smėlis užpylimui – 66,5 m3)</t>
  </si>
  <si>
    <t>PP vamzdžiai Ø250 mm ir jų įrengimas su visomis reikalingomis jungtimis, dangų ardymu, žemės darbais, vamzdžių pagrindo įrengimu bei jų užpylimu, gerbūvio ir dangų atstatymu (Smėlis pagrindui – 17,1 m3, smėlis užpylimui – 51,3 m3)</t>
  </si>
  <si>
    <t>PP vamzdžiai Ø200 mm ir jų įrengimas su visomis reikalingomis jungtimis, dangų ardymu, žemės darbais, vamzdžių pagrindo įrengimu bei jų užpylimu, gerbūvio ir dangų atstatymu (Smėlis pagrindui – 9,6 m3, smėlis užpylimui – 25,6 m3)</t>
  </si>
  <si>
    <t>Surenkami gelžbetoniniai šuliniai Ø1500 mm, sunkaus tipo ketiniu dangčiu 40 t, h - 2,00-2,50 m (pilna komplektacija, įskaitant žemės darbus ir pagrindą po šuliniu)
d200 išorinis kritimo stovas su sujungimo dalimis, h ~1,0 m – 2 vnt.</t>
  </si>
  <si>
    <t>Surenkami gelžbetoniniai šuliniai Ø1500 mm, sunkaus tipo ketiniu dangčiu 40 t, h - 2,50-3,00 m (pilna komplektacija, įskaitant žemės darbus ir pagrindą po šuliniu)
d200 išorinis kritimo stovas su sujungimo dalimis, h ~1,0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</si>
  <si>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</si>
  <si>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~1,0 m – 4 vnt.</t>
  </si>
  <si>
    <t>PP vamzdžiai Ø250 mm ir jų įrengimas su visomis reikalingomis jungtimis, dangų ardymu, žemės darbais, vamzdžių pagrindo įrengimu bei jų užpylimu, gerbūvio ir dangų atstatymu (Smėlis pagrindui – 10,1 m3, smėlis užpylimui – 30,2 m3)</t>
  </si>
  <si>
    <t>PP vamzdžiai Ø200 mm ir jų įrengimas su visomis reikalingomis jungtimis, dangų ardymu, žemės darbais, vamzdžių pagrindo įrengimu bei jų užpylimu, gerbūvio ir dangų atstatymu (Smėlis pagrindui – 4,8 m3, smėlis užpylimui – 12,8 m3)</t>
  </si>
  <si>
    <t>Surenkami gelžbetoniniai šuliniai Ø2000 mm, sunkaus tipo ketiniu dangčiu 40 t, h - 3,50-4,00 m (pilna komplektacija, įskaitant žemės darbus ir pagrindą po šuliniu)
d250 išorinis kritimo stovas su sujungimo dalimis, h ~1,7 m – 1 vnt.</t>
  </si>
  <si>
    <t>Surenkami gelžbetoniniai šuliniai Ø1000 mm, sunkaus tipo ketiniu dangčiu 40 t, h - 2,00-2,50 m (pilna komplektacija, įskaitant žemės darbus ir pagrindą po šuliniu)
d200 išorinis kritimo stovas su sujungimo dalimis, h ~0,5 m – 1 vnt.
d200 išorinis kritimo stovas su sujungimo dalimis, h ~1,0 m – 1 vnt.</t>
  </si>
  <si>
    <t>PP vamzdžiai Ø400 mm ir jų įrengimas su visomis reikalingomis jungtimis, dangų ardymu, žemės darbais, vamzdžių pagrindo įrengimu bei jų užpylimu, gerbūvio ir dangų atstatymu (Smėlis pagrindui – 2,1 m3, smėlis užpylimui – 8,4 m3)</t>
  </si>
  <si>
    <t>PP vamzdžiai Ø315 mm ir jų įrengimas su visomis reikalingomis jungtimis, dangų ardymu, žemės darbais, vamzdžių pagrindo įrengimu bei jų užpylimu, gerbūvio ir dangų atstatymu (Smėlis pagrindui – 11,2 m3, smėlis užpylimui – 38,2 m3)</t>
  </si>
  <si>
    <t>PP vamzdžiai Ø250 mm ir jų įrengimas su visomis reikalingomis jungtimis, dangų ardymu, žemės darbais, vamzdžių pagrindo įrengimu bei jų užpylimu, gerbūvio ir dangų atstatymu (Smėlis pagrindui – 25,4 m3, smėlis užpylimui – 76,2 m3)</t>
  </si>
  <si>
    <t>PP vamzdžiai Ø200 mm ir jų įrengimas su visomis reikalingomis jungtimis, dangų ardymu, žemės darbais, vamzdžių pagrindo įrengimu bei jų užpylimu, gerbūvio ir dangų atstatymu (Smėlis pagrindui – 10,7 m3, smėlis užpylimui – 28,5 m3)</t>
  </si>
  <si>
    <t>Surenkami gelžbetoniniai šuliniai Ø1500 mm, sunkaus tipo ketiniu dangčiu 40 t, h - 2,00-2,50 m (pilna komplektacija, įskaitant žemės darbus ir pagrindą po šuliniu)
d200 išorinis kritimo stovas su sujungimo dalimis, h ~1,0 m – 1 vnt.
d250 išorinis kritimo stovas su sujungimo dalimis, h ~1,0 m – 1 vnt.</t>
  </si>
  <si>
    <t>Surenkami gelžbetoniniai šuliniai Ø1500 mm, sunkaus tipo ketiniu dangčiu 40 t, h - 2,50-3,00 m (pilna komplektacija, įskaitant žemės darbus ir pagrindą po šuliniu)
d200 išorinis kritimo stovas su sujungimo dalimis, h ~1,0 m – 2 vnt.
d250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</si>
  <si>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1 vnt.
d250 išorinis kritimo stovas su sujungimo dalimis, h ~1,0 m – 2 vnt.</t>
  </si>
  <si>
    <t>PP vamzdžiai Ø400 mm ir jų įrengimas su visomis reikalingomis jungtimis, dangų ardymu, žemės darbais, vamzdžių pagrindo įrengimu bei jų užpylimu, gerbūvio ir dangų atstatymu (Smėlis pagrindui – 4,7 m3, smėlis užpylimui – 18,6 m3)</t>
  </si>
  <si>
    <t>PP vamzdžiai Ø315 mm ir jų įrengimas su visomis reikalingomis jungtimis, dangų ardymu, žemės darbais, vamzdžių pagrindo įrengimu bei jų užpylimu, gerbūvio ir dangų atstatymu (Smėlis pagrindui – 15,0 m3, smėlis užpylimui – 51,4 m3)</t>
  </si>
  <si>
    <t>PP vamzdžiai Ø250 mm ir jų įrengimas su visomis reikalingomis jungtimis, dangų ardymu, žemės darbais, vamzdžių pagrindo įrengimu bei jų užpylimu, gerbūvio ir dangų atstatymu (Smėlis pagrindui – 64,2 m3, smėlis užpylimui – 192,4 m3)</t>
  </si>
  <si>
    <t>PP vamzdžiai Ø200 mm ir jų įrengimas su visomis reikalingomis jungtimis, dangų ardymu, žemės darbais, vamzdžių pagrindo įrengimu bei jų užpylimu, gerbūvio ir dangų atstatymu (Smėlis pagrindui – 20,1 m3, smėlis užpylimui – 53,4 m3)</t>
  </si>
  <si>
    <t>Surenkami gelžbetoniniai šuliniai Ø1500 mm, sunkaus tipo ketiniu dangčiu 40 t, h - 2,00-2,50 m (pilna komplektacija, įskaitant žemės darbus ir pagrindą po šuliniu)
d200 išorinis kritimo stovas su sujungimo dalimis, h ~0,5 m – 5 vnt.</t>
  </si>
  <si>
    <t>Surenkami gelžbetoniniai šuliniai Ø1500 mm, sunkaus tipo ketiniu dangčiu 40 t, h - 2,50-3,00 m (pilna komplektacija, įskaitant žemės darbus ir pagrindą po šuliniu)
d200 išorinis kritimo stovas su sujungimo dalimis, h ~0,5 m – 4 vnt.
d315 išorinis kritimo stovas su sujungimo dalimis, h ~0,8 m – 1 vnt.</t>
  </si>
  <si>
    <t>Surenkami gelžbetoniniai šuliniai Ø1500 mm, sunkaus tipo ketiniu dangčiu 40 t, h - 3,00-3,50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</si>
  <si>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~0,5 m – 5 vnt.</t>
  </si>
  <si>
    <t>PP vamzdžiai Ø315 mm ir jų įrengimas su visomis reikalingomis jungtimis, dangų ardymu, žemės darbais, vamzdžių pagrindo įrengimu bei jų užpylimu, gerbūvio ir dangų atstatymu (Smėlis pagrindui – 6,2 m3, smėlis užpylimui – 21,2 m3)</t>
  </si>
  <si>
    <t>PP vamzdžiai Ø250 mm ir jų įrengimas su visomis reikalingomis jungtimis, dangų ardymu, žemės darbais, vamzdžių pagrindo įrengimu bei jų užpylimu, gerbūvio ir dangų atstatymu (Smėlis pagrindui – 11,9 m3, smėlis užpylimui – 35,6 m3)</t>
  </si>
  <si>
    <t>PP vamzdžiai Ø200 mm ir jų įrengimas su visomis reikalingomis jungtimis, dangų ardymu, žemės darbais, vamzdžių pagrindo įrengimu bei jų užpylimu, gerbūvio ir dangų atstatymu (Smėlis pagrindui – 4,2 m3, smėlis užpylimui – 11,2 m3)</t>
  </si>
  <si>
    <t>Surenkami gelžbetoniniai šuliniai Ø1500 mm, sunkaus tipo ketiniu dangčiu 40 t, h - 1,50-2,00 m (pilna komplektacija, įskaitant žemės darbus ir pagrindą po šuliniu)
d200 išorinis kritimo stovas su sujungimo dalimis, h ~0,5 m – 1 vnt.</t>
  </si>
  <si>
    <t>Erdviniai gabionų karkasai G-1 (vienas gabijonas - 2m3, viso - 242,0 m3)</t>
  </si>
  <si>
    <t>Erdviniai gabionų karkasai G-2 (vienas gabijonas - 3m3, viso -318,0 m3)</t>
  </si>
  <si>
    <t>Erdviniai gabionų karkasai G-3 (vienas gabijonas - 4m3, viso -116,0 m3)</t>
  </si>
  <si>
    <t>Erdviniai gabionų karkasai G-4 (vienas gabijonas - 1,8m3)</t>
  </si>
  <si>
    <t>Erdviniai gabionų karkasai G-5 (vienas gabijonas - 0,45m3, viso – 0,9 m3)</t>
  </si>
  <si>
    <t>Erdviniai gabionų karkasai G-6 (vienas gabijonas - 1m3, viso - 2,0 m3)</t>
  </si>
  <si>
    <t>Erdviniai gabionų karkasai G-7 (vienas gabijonas - 1,95m3, viso - 3,9 m3)</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</si>
  <si>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2.*-dėl AB „ESO“ priklausančių tinklų:*- Rangovas savo pasiūlyme turi įsivertinti  eilutėje nurodytą sumą. Rangovas pasirašęs sutartį su AB Via Lietuva dėl kelio rekonstravimo/remonto, turės sudaryti sutartį su AB „ESO“ dėl jiems priklausančių tinklų pertvarkymo. AB Via Lietuva Rangovui už AB „ESO“ priklausančių tinklų pertvarkymą apmokės už faktiškai atliktus darbus.  </t>
  </si>
  <si>
    <t>ELEKTROTECHNINĖ GATVĖS APŠVIETIMO TINKLŲ DALIS E1</t>
  </si>
  <si>
    <r>
      <t xml:space="preserve">Vykdant valstybinės reikšmės kelių rekonstravimo/remonto darbus susidarančios medžiagos, kurios nenaudojamos projekte ir kurios gali būti panaudotos pakartotinai, turi būti gabenamos į užsakovo nurodytą sandėliavimo vietą – </t>
    </r>
    <r>
      <rPr>
        <b/>
        <sz val="11"/>
        <rFont val="Times New Roman"/>
        <family val="1"/>
        <charset val="186"/>
      </rPr>
      <t xml:space="preserve"> Kelių tarnybos bazę (Zibalų g. 55, Širvintos, 19124 Širvintų r. sav.).</t>
    </r>
    <r>
      <rPr>
        <sz val="11"/>
        <rFont val="Times New Roman"/>
        <family val="1"/>
        <charset val="186"/>
      </rPr>
      <t xml:space="preserve">
</t>
    </r>
    <r>
      <rPr>
        <i/>
        <sz val="11"/>
        <rFont val="Times New Roman"/>
        <family val="1"/>
        <charset val="186"/>
      </rPr>
      <t xml:space="preserve">Medžiagos, kurios turi būti gabenamos į sandėliavimo vietas:
</t>
    </r>
    <r>
      <rPr>
        <sz val="11"/>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</si>
  <si>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1"/>
        <rFont val="Times New Roman"/>
        <family val="1"/>
        <charset val="186"/>
      </rPr>
      <t>Grįžtamosios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</si>
  <si>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</si>
  <si>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Medžių kamienų sandėliavimas ir apskaitymas statybvietėje</t>
  </si>
  <si>
    <t xml:space="preserve">Gelžbetoninių pralaidos antgalių ardymas </t>
  </si>
  <si>
    <t xml:space="preserve">G/b vamzdžių d1400 mm išardymas </t>
  </si>
  <si>
    <t xml:space="preserve">Metalinių atitvarų demontavimas </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</si>
  <si>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</si>
  <si>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Grunto išvežimas autosavivarčiu Rangovo pasirinktu atstumu į išlykį</t>
  </si>
  <si>
    <t>Grunto išvežimas autosavivarčiu Rangovo pasirinktu atstumu (sandėliavimui)</t>
  </si>
  <si>
    <t>Plastikinis kanalizacijos šulinys PVC Ø 425 mm su grotelėmis 40t, h - 1,50-2,00 m (pilna komplektacija, įskaitant žemės darbus ir pagrindą po šuliniu)</t>
  </si>
  <si>
    <t>Šalčiui nejautraus sluoksnio įrengimas</t>
  </si>
  <si>
    <t>10.14</t>
  </si>
  <si>
    <t>G/b vamzdžių d300 mm išardymas</t>
  </si>
  <si>
    <t>1.19</t>
  </si>
  <si>
    <t>G/b vamzdžių d800 mm išardymas</t>
  </si>
  <si>
    <t>Betoninių gatvės bortų ant betono pagrindo ardymas</t>
  </si>
  <si>
    <t>1.20</t>
  </si>
  <si>
    <t>Betoninių trinkelių ardymas</t>
  </si>
  <si>
    <t>Betoninių latakų ant betono pagrindo ardymas</t>
  </si>
  <si>
    <t>Atraminių sienučių, papildomų betoninių pralaidų detalių ardymas</t>
  </si>
  <si>
    <t>1.21</t>
  </si>
  <si>
    <t>1.22</t>
  </si>
  <si>
    <t>1.23</t>
  </si>
  <si>
    <t>Trapecinio greičio palaikymo kalnelio apatinio sluoksnio įrengimas, panaudojant asfaltbetonio mišinį AC 16 AS h-0,04m</t>
  </si>
  <si>
    <t>Trapecinio greičio palaikymo kalnelio viršutinio sluoksnio įrengimas, panaudojant asfaltbetonio mišinį SMA 11S h-0,04m</t>
  </si>
  <si>
    <t>Betoninių  geltonų trinkelių 20x10x8 su įspėjamuoju paviršiumi (su iškilimais) dangos įrengimas ant 15cm storio pagrindo iš skaldos mineralinių medžiagų mišinio 0/45 ir 3 cm storio  smulkiosios  mineralinės medžiagos pėsčiųjų take</t>
  </si>
  <si>
    <t>Betoninių  geltonų trinkelių 20x10x8 su vedimo paviršiumi (juostelės vedimui) dangos įrengimas ant 15cm storio pagrindo iš skaldos mineralinių medžiagų mišinio 0/45 ir 3 cm storio smulkiosios  mineralinės medžiagos pėsčiųjų take</t>
  </si>
  <si>
    <t>Esamos asfalto dangos frezavimas, vid 6 cm, (385m2)</t>
  </si>
  <si>
    <t>Kelkraščių sutvirtinimas   skaldyta mineraline medžiaga 11/16 (85 proc.) ir dirvožemio mišiniu (15 proc.) h-0,06m</t>
  </si>
  <si>
    <t>Asfalto dangos apatinio sluoksnis iš mišinio AC 16 AS įrengimas – 0,08 m;</t>
  </si>
  <si>
    <t>Geotinklas iš PP, 40/40 kNm</t>
  </si>
  <si>
    <t>10.15</t>
  </si>
  <si>
    <t>Gabionų užpylimas ir tankinimas smėlio-žvyro mišiniu</t>
  </si>
  <si>
    <t>LAUKO DUJOTIEKIO DALIS*</t>
  </si>
  <si>
    <t>ELEKTROTECHNINĖ DALIS E2 *</t>
  </si>
  <si>
    <t>Žvyro pagrindo sluoksnio iš nesurištojo mineralinių medžiagų mišinio 0/45 pridedant 30% frezuoto asfalto, h-0,4m II var.</t>
  </si>
  <si>
    <t>Kelkraščių sutvirtinimas   skaldyta mineraline medžiaga 11/16 (85 proc.) ir dirvožemio mišiniu (15 proc.) h-0,06m (B=0,25; 0,5m )</t>
  </si>
  <si>
    <t>Grįžtamosios medžiagos (nufrezuotas asfaltas) (vieneto kaina didesnė arba lygi  9,58 Eur/m3 be PVM) (įvertinama su minuso ženklu, atitinkamai mažės pasiūlymo kaina; šios medžiagos atiteks rangovui)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</si>
</sst>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00"/>
  </numFmts>
  <fonts count="2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color rgb="FF000000"/>
      <name val="Times New Roman"/>
      <family val="1"/>
      <charset val="186"/>
    </font>
    <font>
      <sz val="12"/>
      <color theme="1"/>
      <name val="Times New Roman"/>
      <family val="1"/>
      <charset val="186"/>
    </font>
    <font>
      <vertAlign val="superscript"/>
      <sz val="12"/>
      <color theme="1"/>
      <name val="Times New Roman"/>
      <family val="1"/>
      <charset val="186"/>
    </font>
    <font>
      <vertAlign val="superscript"/>
      <sz val="11"/>
      <color theme="1"/>
      <name val="Times New Roman"/>
      <family val="1"/>
      <charset val="186"/>
    </font>
    <font>
      <sz val="10"/>
      <color theme="1"/>
      <name val="Arial"/>
      <family val="2"/>
      <charset val="186"/>
    </font>
    <font>
      <vertAlign val="superscript"/>
      <sz val="10"/>
      <color theme="1"/>
      <name val="Arial"/>
      <family val="2"/>
      <charset val="186"/>
    </font>
    <font>
      <sz val="10"/>
      <color rgb="FF000000"/>
      <name val="Arial"/>
      <family val="2"/>
      <charset val="186"/>
    </font>
    <font>
      <vertAlign val="superscript"/>
      <sz val="10"/>
      <color rgb="FF000000"/>
      <name val="Arial"/>
      <family val="2"/>
      <charset val="186"/>
    </font>
    <font>
      <sz val="11"/>
      <color theme="1"/>
      <name val="Calibri"/>
      <family val="2"/>
      <charset val="186"/>
      <scheme val="minor"/>
    </font>
    <font>
      <sz val="11"/>
      <name val="Times New Roman"/>
      <family val="1"/>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s>
  <cellStyleXfs count="8">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xf numFmtId="0" fontId="26" fillId="0" borderId="0"/>
  </cellStyleXfs>
  <cellXfs count="204">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5"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 fontId="4" fillId="4" borderId="18" xfId="3" applyNumberFormat="1" applyFont="1" applyFill="1" applyBorder="1" applyAlignment="1" applyProtection="1">
      <alignment horizontal="center" vertical="center" wrapText="1"/>
      <protection locked="0"/>
    </xf>
    <xf numFmtId="4" fontId="4" fillId="4" borderId="19" xfId="3" applyNumberFormat="1" applyFont="1" applyFill="1" applyBorder="1" applyAlignment="1" applyProtection="1">
      <alignment horizontal="center" vertical="center" wrapText="1"/>
      <protection locked="0"/>
    </xf>
    <xf numFmtId="4" fontId="4" fillId="4" borderId="20" xfId="3" applyNumberFormat="1" applyFont="1" applyFill="1" applyBorder="1" applyAlignment="1" applyProtection="1">
      <alignment horizontal="center" vertical="center" wrapText="1"/>
      <protection locked="0"/>
    </xf>
    <xf numFmtId="0" fontId="18"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164" fontId="5" fillId="4" borderId="19" xfId="0" applyNumberFormat="1" applyFont="1" applyFill="1" applyBorder="1" applyAlignment="1" applyProtection="1">
      <alignment horizontal="center" vertical="center"/>
      <protection locked="0"/>
    </xf>
    <xf numFmtId="4" fontId="4" fillId="4" borderId="18" xfId="4" applyNumberFormat="1" applyFont="1" applyFill="1" applyBorder="1" applyAlignment="1" applyProtection="1">
      <alignment horizontal="center" vertical="center" wrapText="1"/>
      <protection locked="0"/>
    </xf>
    <xf numFmtId="4" fontId="4" fillId="4" borderId="19"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49" fontId="9" fillId="0" borderId="21" xfId="0" applyNumberFormat="1" applyFont="1" applyBorder="1" applyAlignment="1">
      <alignment horizontal="center" vertical="center" wrapText="1"/>
    </xf>
    <xf numFmtId="4" fontId="5" fillId="4" borderId="21" xfId="0"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 fontId="4" fillId="4" borderId="24" xfId="4" applyNumberFormat="1" applyFont="1" applyFill="1" applyBorder="1" applyAlignment="1" applyProtection="1">
      <alignment horizontal="center" vertical="center" wrapText="1"/>
      <protection locked="0"/>
    </xf>
    <xf numFmtId="4" fontId="4" fillId="4" borderId="21" xfId="4" applyNumberFormat="1" applyFont="1" applyFill="1" applyBorder="1" applyAlignment="1" applyProtection="1">
      <alignment horizontal="center" vertical="center" wrapText="1"/>
      <protection locked="0"/>
    </xf>
    <xf numFmtId="0" fontId="7" fillId="0" borderId="21" xfId="0"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center" vertical="center" wrapText="1"/>
    </xf>
    <xf numFmtId="4" fontId="5" fillId="0" borderId="26"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9" fillId="0" borderId="28" xfId="0" applyNumberFormat="1" applyFont="1" applyBorder="1" applyAlignment="1">
      <alignment horizontal="center" vertical="center" wrapText="1"/>
    </xf>
    <xf numFmtId="4" fontId="4" fillId="4" borderId="29" xfId="4" applyNumberFormat="1" applyFont="1" applyFill="1" applyBorder="1" applyAlignment="1" applyProtection="1">
      <alignment horizontal="center" vertical="center" wrapText="1"/>
      <protection locked="0"/>
    </xf>
    <xf numFmtId="49" fontId="9" fillId="0" borderId="30" xfId="0" applyNumberFormat="1" applyFont="1" applyBorder="1" applyAlignment="1">
      <alignment horizontal="center" vertical="center" wrapText="1"/>
    </xf>
    <xf numFmtId="4" fontId="5" fillId="0" borderId="32"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9" fillId="0" borderId="34" xfId="0" applyNumberFormat="1" applyFont="1" applyBorder="1" applyAlignment="1">
      <alignment horizontal="center" vertical="center" wrapText="1"/>
    </xf>
    <xf numFmtId="49" fontId="9" fillId="0" borderId="35" xfId="0" applyNumberFormat="1" applyFont="1" applyBorder="1" applyAlignment="1">
      <alignment horizontal="center" vertical="center" wrapText="1"/>
    </xf>
    <xf numFmtId="4" fontId="10" fillId="0" borderId="26" xfId="0" applyNumberFormat="1" applyFont="1" applyBorder="1" applyAlignment="1" applyProtection="1">
      <alignment horizontal="center" vertical="center"/>
      <protection locked="0"/>
    </xf>
    <xf numFmtId="4" fontId="10" fillId="0" borderId="37" xfId="0" applyNumberFormat="1" applyFont="1" applyBorder="1" applyAlignment="1" applyProtection="1">
      <alignment horizontal="center" vertical="center"/>
      <protection locked="0"/>
    </xf>
    <xf numFmtId="0" fontId="7" fillId="0" borderId="36" xfId="0" applyFont="1" applyBorder="1" applyAlignment="1" applyProtection="1">
      <alignment wrapText="1"/>
      <protection locked="0"/>
    </xf>
    <xf numFmtId="0" fontId="6" fillId="0" borderId="38" xfId="0" applyFont="1" applyBorder="1" applyAlignment="1" applyProtection="1">
      <alignment vertical="center" wrapText="1"/>
      <protection locked="0"/>
    </xf>
    <xf numFmtId="49" fontId="9" fillId="0" borderId="39" xfId="0" applyNumberFormat="1" applyFont="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5" fillId="0" borderId="37" xfId="0" applyNumberFormat="1" applyFont="1" applyBorder="1" applyAlignment="1">
      <alignment horizontal="center" vertical="center" wrapText="1"/>
    </xf>
    <xf numFmtId="4" fontId="4" fillId="0" borderId="42" xfId="0" applyNumberFormat="1" applyFont="1" applyBorder="1" applyAlignment="1" applyProtection="1">
      <alignment horizontal="center" vertical="center" wrapText="1"/>
      <protection locked="0"/>
    </xf>
    <xf numFmtId="49" fontId="9" fillId="0" borderId="39" xfId="4" applyNumberFormat="1" applyFont="1" applyBorder="1" applyAlignment="1">
      <alignment horizontal="center" vertical="center" wrapText="1"/>
    </xf>
    <xf numFmtId="4" fontId="5" fillId="4" borderId="39" xfId="4" applyNumberFormat="1" applyFont="1" applyFill="1" applyBorder="1" applyAlignment="1" applyProtection="1">
      <alignment horizontal="center" vertical="center" wrapText="1"/>
      <protection locked="0"/>
    </xf>
    <xf numFmtId="49" fontId="9" fillId="0" borderId="43" xfId="0" applyNumberFormat="1" applyFont="1" applyBorder="1" applyAlignment="1">
      <alignment horizontal="center" vertical="center" wrapText="1"/>
    </xf>
    <xf numFmtId="0" fontId="4" fillId="0" borderId="40" xfId="3" applyFont="1" applyBorder="1" applyAlignment="1">
      <alignment horizontal="center" vertical="center" wrapText="1"/>
    </xf>
    <xf numFmtId="4" fontId="4" fillId="0" borderId="37" xfId="3" applyNumberFormat="1" applyFont="1" applyBorder="1" applyAlignment="1">
      <alignment horizontal="center" vertical="center" wrapText="1"/>
    </xf>
    <xf numFmtId="4" fontId="4" fillId="4" borderId="21" xfId="3" applyNumberFormat="1" applyFont="1" applyFill="1" applyBorder="1" applyAlignment="1" applyProtection="1">
      <alignment horizontal="center" vertical="center" wrapText="1"/>
      <protection locked="0"/>
    </xf>
    <xf numFmtId="4" fontId="4" fillId="4" borderId="15" xfId="3" applyNumberFormat="1" applyFont="1" applyFill="1" applyBorder="1" applyAlignment="1" applyProtection="1">
      <alignment horizontal="center" vertical="center" wrapText="1"/>
      <protection locked="0"/>
    </xf>
    <xf numFmtId="49" fontId="9" fillId="0" borderId="44" xfId="0" applyNumberFormat="1" applyFont="1" applyBorder="1" applyAlignment="1">
      <alignment horizontal="center" vertical="center" wrapText="1"/>
    </xf>
    <xf numFmtId="0" fontId="2" fillId="0" borderId="15" xfId="1" applyFont="1" applyBorder="1" applyAlignment="1" applyProtection="1">
      <alignment horizontal="center" vertical="center" wrapText="1"/>
    </xf>
    <xf numFmtId="0" fontId="18" fillId="0" borderId="21" xfId="0" applyFont="1" applyBorder="1" applyAlignment="1">
      <alignment vertical="center" wrapText="1"/>
    </xf>
    <xf numFmtId="0" fontId="18" fillId="0" borderId="21" xfId="0" applyFont="1" applyBorder="1" applyAlignment="1">
      <alignment horizontal="center" vertical="center" wrapText="1"/>
    </xf>
    <xf numFmtId="0" fontId="5" fillId="0" borderId="1" xfId="0" applyFont="1" applyBorder="1" applyAlignment="1">
      <alignment vertical="center" wrapText="1"/>
    </xf>
    <xf numFmtId="0" fontId="18" fillId="5" borderId="21" xfId="0" applyFont="1" applyFill="1" applyBorder="1" applyAlignment="1">
      <alignment vertical="center" wrapText="1"/>
    </xf>
    <xf numFmtId="0" fontId="18" fillId="5" borderId="21" xfId="0" applyFont="1" applyFill="1" applyBorder="1" applyAlignment="1">
      <alignment horizontal="center" vertical="center"/>
    </xf>
    <xf numFmtId="164" fontId="5" fillId="4" borderId="29" xfId="0" applyNumberFormat="1" applyFont="1" applyFill="1" applyBorder="1" applyAlignment="1" applyProtection="1">
      <alignment horizontal="center" vertical="center"/>
      <protection locked="0"/>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7" fillId="0" borderId="21" xfId="0" applyFont="1" applyBorder="1" applyAlignment="1">
      <alignment vertical="center" wrapText="1"/>
    </xf>
    <xf numFmtId="0" fontId="7" fillId="0" borderId="21"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49" fontId="9" fillId="0" borderId="31" xfId="0" applyNumberFormat="1" applyFont="1" applyBorder="1" applyAlignment="1">
      <alignment horizontal="center" vertical="center" wrapText="1"/>
    </xf>
    <xf numFmtId="49" fontId="9" fillId="0" borderId="25" xfId="0" applyNumberFormat="1" applyFont="1" applyBorder="1" applyAlignment="1">
      <alignment horizontal="center" vertical="center" wrapText="1"/>
    </xf>
    <xf numFmtId="0" fontId="19" fillId="0" borderId="21" xfId="0" applyFont="1" applyBorder="1" applyAlignment="1">
      <alignment vertical="center" wrapText="1"/>
    </xf>
    <xf numFmtId="0" fontId="19" fillId="0" borderId="21" xfId="0" applyFont="1" applyBorder="1" applyAlignment="1">
      <alignment horizontal="center" vertical="center"/>
    </xf>
    <xf numFmtId="0" fontId="19" fillId="0" borderId="1" xfId="0" applyFont="1" applyBorder="1" applyAlignment="1">
      <alignment horizontal="center" vertical="center"/>
    </xf>
    <xf numFmtId="0" fontId="19" fillId="0" borderId="5" xfId="0" applyFont="1" applyBorder="1" applyAlignment="1">
      <alignment horizontal="center" vertical="center"/>
    </xf>
    <xf numFmtId="0" fontId="19" fillId="0" borderId="1" xfId="0" applyFont="1" applyBorder="1" applyAlignment="1">
      <alignment vertical="center" wrapText="1"/>
    </xf>
    <xf numFmtId="0" fontId="7" fillId="0" borderId="15" xfId="0" applyFont="1" applyBorder="1" applyAlignment="1">
      <alignment vertical="center" wrapText="1"/>
    </xf>
    <xf numFmtId="0" fontId="7" fillId="0" borderId="15"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5" fillId="0" borderId="39" xfId="4" applyFont="1" applyBorder="1" applyAlignment="1">
      <alignment horizontal="left" vertical="center" wrapText="1"/>
    </xf>
    <xf numFmtId="0" fontId="5" fillId="0" borderId="39" xfId="0" applyFont="1" applyBorder="1" applyAlignment="1">
      <alignment horizontal="center" vertical="center" wrapText="1"/>
    </xf>
    <xf numFmtId="2" fontId="5" fillId="0" borderId="39" xfId="0" applyNumberFormat="1" applyFont="1" applyBorder="1" applyAlignment="1">
      <alignment horizontal="center" vertical="center" wrapText="1"/>
    </xf>
    <xf numFmtId="49" fontId="5" fillId="0" borderId="21"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 fontId="4" fillId="4" borderId="24" xfId="3" applyNumberFormat="1" applyFont="1" applyFill="1" applyBorder="1" applyAlignment="1" applyProtection="1">
      <alignment horizontal="center" vertical="center" wrapText="1"/>
      <protection locked="0"/>
    </xf>
    <xf numFmtId="0" fontId="18" fillId="0" borderId="2" xfId="0" applyFont="1" applyBorder="1" applyAlignment="1">
      <alignment vertical="center" wrapText="1"/>
    </xf>
    <xf numFmtId="0" fontId="18" fillId="0" borderId="2" xfId="0" applyFont="1" applyBorder="1" applyAlignment="1">
      <alignment horizontal="center" vertical="center"/>
    </xf>
    <xf numFmtId="0" fontId="18" fillId="0" borderId="30" xfId="0" applyFont="1" applyBorder="1" applyAlignment="1">
      <alignment horizontal="center" vertical="center" wrapText="1"/>
    </xf>
    <xf numFmtId="2" fontId="7" fillId="0" borderId="2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8" fillId="5" borderId="21" xfId="0" applyNumberFormat="1" applyFont="1" applyFill="1" applyBorder="1" applyAlignment="1">
      <alignment horizontal="center" vertical="center"/>
    </xf>
    <xf numFmtId="2" fontId="18" fillId="0" borderId="1" xfId="0" applyNumberFormat="1" applyFont="1" applyBorder="1" applyAlignment="1">
      <alignment horizontal="center" vertical="center"/>
    </xf>
    <xf numFmtId="2" fontId="18" fillId="0" borderId="5" xfId="0" applyNumberFormat="1" applyFont="1" applyBorder="1" applyAlignment="1">
      <alignment horizontal="center" vertical="center"/>
    </xf>
    <xf numFmtId="2" fontId="7" fillId="0" borderId="5" xfId="0" applyNumberFormat="1" applyFont="1" applyBorder="1" applyAlignment="1">
      <alignment horizontal="center" vertical="center" wrapText="1"/>
    </xf>
    <xf numFmtId="2" fontId="7" fillId="0" borderId="15"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18" fillId="0" borderId="2" xfId="0" applyNumberFormat="1" applyFont="1" applyBorder="1" applyAlignment="1">
      <alignment horizontal="center" vertical="center"/>
    </xf>
    <xf numFmtId="2" fontId="18" fillId="0" borderId="21" xfId="0" applyNumberFormat="1" applyFont="1" applyBorder="1" applyAlignment="1">
      <alignment horizontal="center" vertical="center" wrapText="1"/>
    </xf>
    <xf numFmtId="2" fontId="18" fillId="0" borderId="30"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5" xfId="0" applyNumberFormat="1" applyFont="1" applyBorder="1" applyAlignment="1">
      <alignment horizontal="center" vertical="center" wrapText="1"/>
    </xf>
    <xf numFmtId="49" fontId="9" fillId="6" borderId="34" xfId="0" applyNumberFormat="1" applyFont="1" applyFill="1" applyBorder="1" applyAlignment="1">
      <alignment horizontal="center" vertical="center" wrapText="1"/>
    </xf>
    <xf numFmtId="49" fontId="9" fillId="6" borderId="1" xfId="0" applyNumberFormat="1" applyFont="1" applyFill="1" applyBorder="1" applyAlignment="1">
      <alignment horizontal="center" vertical="center" wrapText="1"/>
    </xf>
    <xf numFmtId="0" fontId="7" fillId="6" borderId="1" xfId="0" applyFont="1" applyFill="1" applyBorder="1" applyAlignment="1">
      <alignment vertical="center" wrapText="1"/>
    </xf>
    <xf numFmtId="2" fontId="7" fillId="6" borderId="1" xfId="0" applyNumberFormat="1" applyFont="1" applyFill="1" applyBorder="1" applyAlignment="1">
      <alignment horizontal="center" vertical="center" wrapText="1"/>
    </xf>
    <xf numFmtId="0" fontId="5" fillId="6" borderId="1" xfId="0" applyFont="1" applyFill="1" applyBorder="1" applyAlignment="1">
      <alignment vertical="center" wrapText="1"/>
    </xf>
    <xf numFmtId="0" fontId="7" fillId="6" borderId="1" xfId="0" applyFont="1" applyFill="1" applyBorder="1" applyAlignment="1">
      <alignment horizontal="center" vertical="center" wrapText="1"/>
    </xf>
    <xf numFmtId="49" fontId="9" fillId="0" borderId="45" xfId="0" applyNumberFormat="1" applyFont="1" applyBorder="1" applyAlignment="1">
      <alignment horizontal="center" vertical="center" wrapText="1"/>
    </xf>
    <xf numFmtId="0" fontId="5" fillId="6" borderId="21" xfId="0" applyFont="1" applyFill="1" applyBorder="1" applyAlignment="1">
      <alignment vertical="center" wrapText="1"/>
    </xf>
    <xf numFmtId="2" fontId="5" fillId="6" borderId="21" xfId="0" applyNumberFormat="1" applyFont="1" applyFill="1" applyBorder="1" applyAlignment="1">
      <alignment horizontal="center" vertical="center" wrapText="1"/>
    </xf>
    <xf numFmtId="0" fontId="18" fillId="6" borderId="1" xfId="0" applyFont="1" applyFill="1" applyBorder="1" applyAlignment="1">
      <alignment vertical="center" wrapText="1"/>
    </xf>
    <xf numFmtId="0" fontId="7" fillId="6" borderId="5" xfId="0" applyFont="1" applyFill="1" applyBorder="1" applyAlignment="1">
      <alignment vertical="center" wrapText="1"/>
    </xf>
    <xf numFmtId="0" fontId="7" fillId="6" borderId="21" xfId="0" applyFont="1" applyFill="1" applyBorder="1" applyAlignment="1">
      <alignment vertical="center" wrapText="1"/>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2" fontId="27" fillId="0" borderId="1" xfId="0" applyNumberFormat="1" applyFont="1" applyBorder="1" applyAlignment="1">
      <alignment horizontal="center" vertical="center" wrapText="1"/>
    </xf>
    <xf numFmtId="0" fontId="5" fillId="0" borderId="21" xfId="0" applyFont="1" applyBorder="1" applyAlignment="1">
      <alignment horizontal="center" vertical="center"/>
    </xf>
    <xf numFmtId="2" fontId="27" fillId="6" borderId="1" xfId="0" applyNumberFormat="1" applyFont="1" applyFill="1" applyBorder="1" applyAlignment="1">
      <alignment horizontal="center" vertical="center" wrapText="1"/>
    </xf>
    <xf numFmtId="0" fontId="27" fillId="6" borderId="1" xfId="0" applyFont="1" applyFill="1" applyBorder="1" applyAlignment="1">
      <alignment vertical="center" wrapText="1"/>
    </xf>
    <xf numFmtId="0" fontId="7" fillId="0" borderId="15" xfId="0" applyFont="1" applyBorder="1" applyAlignment="1">
      <alignment horizontal="center" vertical="center"/>
    </xf>
    <xf numFmtId="4" fontId="4" fillId="4" borderId="15" xfId="4" applyNumberFormat="1" applyFont="1" applyFill="1" applyBorder="1" applyAlignment="1" applyProtection="1">
      <alignment horizontal="center" vertical="center" wrapText="1"/>
      <protection locked="0"/>
    </xf>
    <xf numFmtId="49" fontId="9" fillId="6" borderId="35" xfId="0" applyNumberFormat="1" applyFont="1" applyFill="1" applyBorder="1" applyAlignment="1">
      <alignment horizontal="center" vertical="center" wrapText="1"/>
    </xf>
    <xf numFmtId="49" fontId="9" fillId="6" borderId="5" xfId="0" applyNumberFormat="1" applyFont="1" applyFill="1" applyBorder="1" applyAlignment="1">
      <alignment horizontal="center" vertical="center" wrapText="1"/>
    </xf>
    <xf numFmtId="0" fontId="7" fillId="6" borderId="5" xfId="0" applyFont="1" applyFill="1" applyBorder="1" applyAlignment="1">
      <alignment horizontal="center" vertical="center"/>
    </xf>
    <xf numFmtId="4" fontId="4" fillId="6" borderId="5" xfId="4" applyNumberFormat="1" applyFont="1" applyFill="1" applyBorder="1" applyAlignment="1" applyProtection="1">
      <alignment horizontal="center" vertical="center" wrapText="1"/>
      <protection locked="0"/>
    </xf>
    <xf numFmtId="4" fontId="5" fillId="6" borderId="6" xfId="0" applyNumberFormat="1" applyFont="1" applyFill="1" applyBorder="1" applyAlignment="1">
      <alignment horizontal="center" vertical="center" wrapText="1"/>
    </xf>
    <xf numFmtId="49" fontId="9" fillId="0" borderId="23" xfId="0" applyNumberFormat="1" applyFont="1" applyBorder="1" applyAlignment="1">
      <alignment horizontal="center" vertical="center" wrapText="1"/>
    </xf>
    <xf numFmtId="2" fontId="5" fillId="0" borderId="15"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165" fontId="5" fillId="6" borderId="5" xfId="0" applyNumberFormat="1" applyFont="1" applyFill="1" applyBorder="1" applyAlignment="1">
      <alignment horizontal="center" vertical="center" wrapText="1"/>
    </xf>
    <xf numFmtId="0" fontId="18" fillId="6" borderId="5" xfId="0" applyFont="1" applyFill="1" applyBorder="1" applyAlignment="1">
      <alignment vertical="center" wrapText="1"/>
    </xf>
    <xf numFmtId="166" fontId="12" fillId="0" borderId="1" xfId="0" applyNumberFormat="1" applyFont="1" applyBorder="1" applyAlignment="1">
      <alignment horizontal="center" vertical="center"/>
    </xf>
    <xf numFmtId="165" fontId="5" fillId="6" borderId="1" xfId="0" applyNumberFormat="1" applyFont="1" applyFill="1" applyBorder="1" applyAlignment="1">
      <alignment horizontal="center" vertical="center" wrapText="1"/>
    </xf>
    <xf numFmtId="0" fontId="7" fillId="6" borderId="5" xfId="0" applyFont="1" applyFill="1" applyBorder="1" applyAlignment="1">
      <alignment horizontal="center" vertical="center" wrapText="1"/>
    </xf>
    <xf numFmtId="2" fontId="7" fillId="6" borderId="5" xfId="0" applyNumberFormat="1" applyFont="1" applyFill="1" applyBorder="1" applyAlignment="1">
      <alignment horizontal="center" vertical="center" wrapText="1"/>
    </xf>
    <xf numFmtId="0" fontId="2" fillId="0" borderId="33" xfId="2" applyFont="1" applyBorder="1" applyAlignment="1" applyProtection="1">
      <alignment horizontal="center" vertical="center" wrapText="1"/>
    </xf>
    <xf numFmtId="0" fontId="2" fillId="0" borderId="2" xfId="2" applyFont="1" applyBorder="1" applyAlignment="1" applyProtection="1">
      <alignment horizontal="center" vertical="center" wrapText="1"/>
    </xf>
    <xf numFmtId="2" fontId="2" fillId="0" borderId="2" xfId="2" applyNumberFormat="1" applyFont="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5" fillId="6" borderId="5" xfId="0" applyFont="1" applyFill="1" applyBorder="1" applyAlignment="1">
      <alignment vertical="center" wrapText="1"/>
    </xf>
    <xf numFmtId="0" fontId="2" fillId="3" borderId="12" xfId="1" applyFont="1" applyFill="1" applyBorder="1" applyAlignment="1" applyProtection="1">
      <alignment horizontal="center" vertical="center"/>
    </xf>
    <xf numFmtId="0" fontId="2" fillId="3" borderId="46" xfId="1" applyFont="1" applyFill="1" applyBorder="1" applyAlignment="1" applyProtection="1">
      <alignment horizontal="center" vertical="center"/>
    </xf>
    <xf numFmtId="0" fontId="2" fillId="3" borderId="26" xfId="1" applyFont="1" applyFill="1" applyBorder="1" applyAlignment="1" applyProtection="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41" xfId="0" applyFont="1" applyBorder="1" applyAlignment="1" applyProtection="1">
      <alignment horizontal="center" vertical="center" wrapText="1"/>
      <protection locked="0"/>
    </xf>
    <xf numFmtId="0" fontId="17"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5" fillId="0" borderId="0" xfId="7" applyFont="1" applyAlignment="1">
      <alignment horizontal="left" wrapText="1"/>
    </xf>
    <xf numFmtId="0" fontId="5" fillId="0" borderId="0" xfId="7" applyFont="1" applyAlignment="1">
      <alignment horizontal="left"/>
    </xf>
    <xf numFmtId="0" fontId="5" fillId="0" borderId="0" xfId="7" applyFont="1" applyAlignment="1">
      <alignment horizontal="left" vertical="center" wrapText="1"/>
    </xf>
    <xf numFmtId="0" fontId="5" fillId="0" borderId="0" xfId="7"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7" applyFont="1" applyAlignment="1">
      <alignment horizontal="left" vertical="center" wrapText="1"/>
    </xf>
  </cellXfs>
  <cellStyles count="8">
    <cellStyle name="Įprastas" xfId="0" builtinId="0"/>
    <cellStyle name="Įprastas 2" xfId="5" xr:uid="{7B2FC5F9-26DE-41CD-96A4-516864D5524F}"/>
    <cellStyle name="Įprastas 2 2" xfId="6" xr:uid="{694BAB0D-5E0C-4426-8321-580A7597A051}"/>
    <cellStyle name="Įprastas 2 2 2" xfId="7" xr:uid="{98D8F5E7-93AC-4328-8038-C31A04B20CCA}"/>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61"/>
  <sheetViews>
    <sheetView topLeftCell="A12" zoomScale="89" zoomScaleNormal="89" workbookViewId="0">
      <selection activeCell="F20" sqref="F20"/>
    </sheetView>
  </sheetViews>
  <sheetFormatPr defaultColWidth="9.1796875" defaultRowHeight="14" x14ac:dyDescent="0.3"/>
  <cols>
    <col min="1" max="1" width="31.7265625" style="13" bestFit="1" customWidth="1"/>
    <col min="2" max="2" width="8.26953125" style="13" bestFit="1" customWidth="1"/>
    <col min="3" max="3" width="77.26953125" style="8" customWidth="1"/>
    <col min="4" max="4" width="9.1796875" style="7"/>
    <col min="5" max="5" width="16.26953125" style="38"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7" ht="42" customHeight="1" x14ac:dyDescent="0.3">
      <c r="A1" s="194" t="s">
        <v>113</v>
      </c>
      <c r="B1" s="194"/>
      <c r="C1" s="194"/>
      <c r="D1" s="194"/>
      <c r="E1" s="194"/>
      <c r="F1" s="194"/>
      <c r="G1" s="194"/>
    </row>
    <row r="2" spans="1:7" ht="14.5" thickBot="1" x14ac:dyDescent="0.35">
      <c r="A2" s="1"/>
      <c r="B2" s="1"/>
      <c r="C2" s="1"/>
      <c r="D2" s="1"/>
      <c r="E2" s="35"/>
      <c r="F2" s="1"/>
      <c r="G2" s="1"/>
    </row>
    <row r="3" spans="1:7" ht="14.5" thickBot="1" x14ac:dyDescent="0.35">
      <c r="A3" s="185" t="s">
        <v>72</v>
      </c>
      <c r="B3" s="186"/>
      <c r="C3" s="186"/>
      <c r="D3" s="186"/>
      <c r="E3" s="186"/>
      <c r="F3" s="186"/>
      <c r="G3" s="187"/>
    </row>
    <row r="4" spans="1:7" ht="28" x14ac:dyDescent="0.3">
      <c r="A4" s="179" t="s">
        <v>73</v>
      </c>
      <c r="B4" s="180" t="s">
        <v>0</v>
      </c>
      <c r="C4" s="180" t="s">
        <v>1</v>
      </c>
      <c r="D4" s="180" t="s">
        <v>2</v>
      </c>
      <c r="E4" s="181" t="s">
        <v>3</v>
      </c>
      <c r="F4" s="182" t="s">
        <v>107</v>
      </c>
      <c r="G4" s="183" t="s">
        <v>4</v>
      </c>
    </row>
    <row r="5" spans="1:7" x14ac:dyDescent="0.3">
      <c r="A5" s="77" t="s">
        <v>5</v>
      </c>
      <c r="B5" s="12" t="s">
        <v>9</v>
      </c>
      <c r="C5" s="98" t="s">
        <v>114</v>
      </c>
      <c r="D5" s="55" t="s">
        <v>115</v>
      </c>
      <c r="E5" s="131">
        <v>31</v>
      </c>
      <c r="F5" s="2"/>
      <c r="G5" s="17">
        <f t="shared" ref="G5:G95" si="0">ROUND((E5*F5),2)</f>
        <v>0</v>
      </c>
    </row>
    <row r="6" spans="1:7" x14ac:dyDescent="0.3">
      <c r="A6" s="77" t="s">
        <v>5</v>
      </c>
      <c r="B6" s="12" t="s">
        <v>10</v>
      </c>
      <c r="C6" s="98" t="s">
        <v>116</v>
      </c>
      <c r="D6" s="55" t="s">
        <v>115</v>
      </c>
      <c r="E6" s="131">
        <v>49</v>
      </c>
      <c r="F6" s="2"/>
      <c r="G6" s="17">
        <f t="shared" si="0"/>
        <v>0</v>
      </c>
    </row>
    <row r="7" spans="1:7" x14ac:dyDescent="0.3">
      <c r="A7" s="77" t="s">
        <v>5</v>
      </c>
      <c r="B7" s="12" t="s">
        <v>11</v>
      </c>
      <c r="C7" s="98" t="s">
        <v>406</v>
      </c>
      <c r="D7" s="55" t="s">
        <v>115</v>
      </c>
      <c r="E7" s="131">
        <v>8</v>
      </c>
      <c r="F7" s="2"/>
      <c r="G7" s="17">
        <f t="shared" si="0"/>
        <v>0</v>
      </c>
    </row>
    <row r="8" spans="1:7" x14ac:dyDescent="0.3">
      <c r="A8" s="77" t="s">
        <v>5</v>
      </c>
      <c r="B8" s="12" t="s">
        <v>12</v>
      </c>
      <c r="C8" s="156" t="s">
        <v>470</v>
      </c>
      <c r="D8" s="55" t="s">
        <v>115</v>
      </c>
      <c r="E8" s="131">
        <v>88</v>
      </c>
      <c r="F8" s="2"/>
      <c r="G8" s="17">
        <f t="shared" si="0"/>
        <v>0</v>
      </c>
    </row>
    <row r="9" spans="1:7" ht="56" x14ac:dyDescent="0.3">
      <c r="A9" s="77" t="s">
        <v>5</v>
      </c>
      <c r="B9" s="12" t="s">
        <v>13</v>
      </c>
      <c r="C9" s="156" t="s">
        <v>474</v>
      </c>
      <c r="D9" s="55" t="s">
        <v>6</v>
      </c>
      <c r="E9" s="131">
        <v>1</v>
      </c>
      <c r="F9" s="2"/>
      <c r="G9" s="17">
        <f t="shared" si="0"/>
        <v>0</v>
      </c>
    </row>
    <row r="10" spans="1:7" x14ac:dyDescent="0.3">
      <c r="A10" s="77" t="s">
        <v>5</v>
      </c>
      <c r="B10" s="12" t="s">
        <v>14</v>
      </c>
      <c r="C10" s="157" t="s">
        <v>117</v>
      </c>
      <c r="D10" s="158" t="s">
        <v>118</v>
      </c>
      <c r="E10" s="159">
        <v>180</v>
      </c>
      <c r="F10" s="2"/>
      <c r="G10" s="17">
        <f t="shared" si="0"/>
        <v>0</v>
      </c>
    </row>
    <row r="11" spans="1:7" x14ac:dyDescent="0.3">
      <c r="A11" s="77" t="s">
        <v>5</v>
      </c>
      <c r="B11" s="12" t="s">
        <v>15</v>
      </c>
      <c r="C11" s="157" t="s">
        <v>119</v>
      </c>
      <c r="D11" s="158" t="s">
        <v>120</v>
      </c>
      <c r="E11" s="159">
        <v>45</v>
      </c>
      <c r="F11" s="2"/>
      <c r="G11" s="17">
        <f t="shared" si="0"/>
        <v>0</v>
      </c>
    </row>
    <row r="12" spans="1:7" x14ac:dyDescent="0.3">
      <c r="A12" s="77" t="s">
        <v>5</v>
      </c>
      <c r="B12" s="12" t="s">
        <v>16</v>
      </c>
      <c r="C12" s="157" t="s">
        <v>473</v>
      </c>
      <c r="D12" s="158" t="s">
        <v>124</v>
      </c>
      <c r="E12" s="159">
        <v>370</v>
      </c>
      <c r="F12" s="2"/>
      <c r="G12" s="17">
        <f t="shared" si="0"/>
        <v>0</v>
      </c>
    </row>
    <row r="13" spans="1:7" x14ac:dyDescent="0.3">
      <c r="A13" s="77" t="s">
        <v>5</v>
      </c>
      <c r="B13" s="12" t="s">
        <v>17</v>
      </c>
      <c r="C13" s="157" t="s">
        <v>413</v>
      </c>
      <c r="D13" s="158" t="s">
        <v>124</v>
      </c>
      <c r="E13" s="159">
        <v>11.5</v>
      </c>
      <c r="F13" s="2"/>
      <c r="G13" s="17">
        <f t="shared" si="0"/>
        <v>0</v>
      </c>
    </row>
    <row r="14" spans="1:7" x14ac:dyDescent="0.3">
      <c r="A14" s="77" t="s">
        <v>5</v>
      </c>
      <c r="B14" s="12" t="s">
        <v>108</v>
      </c>
      <c r="C14" s="157" t="s">
        <v>414</v>
      </c>
      <c r="D14" s="158" t="s">
        <v>124</v>
      </c>
      <c r="E14" s="159">
        <v>37</v>
      </c>
      <c r="F14" s="2"/>
      <c r="G14" s="17">
        <f t="shared" si="0"/>
        <v>0</v>
      </c>
    </row>
    <row r="15" spans="1:7" x14ac:dyDescent="0.3">
      <c r="A15" s="77" t="s">
        <v>5</v>
      </c>
      <c r="B15" s="12" t="s">
        <v>109</v>
      </c>
      <c r="C15" s="157" t="s">
        <v>472</v>
      </c>
      <c r="D15" s="158" t="s">
        <v>124</v>
      </c>
      <c r="E15" s="159">
        <v>18</v>
      </c>
      <c r="F15" s="2"/>
      <c r="G15" s="17">
        <f t="shared" si="0"/>
        <v>0</v>
      </c>
    </row>
    <row r="16" spans="1:7" x14ac:dyDescent="0.3">
      <c r="A16" s="77" t="s">
        <v>5</v>
      </c>
      <c r="B16" s="12" t="s">
        <v>110</v>
      </c>
      <c r="C16" s="157" t="s">
        <v>122</v>
      </c>
      <c r="D16" s="158" t="s">
        <v>121</v>
      </c>
      <c r="E16" s="159">
        <v>0.72499999999999998</v>
      </c>
      <c r="F16" s="2"/>
      <c r="G16" s="17">
        <f t="shared" si="0"/>
        <v>0</v>
      </c>
    </row>
    <row r="17" spans="1:9" x14ac:dyDescent="0.3">
      <c r="A17" s="77" t="s">
        <v>5</v>
      </c>
      <c r="B17" s="12" t="s">
        <v>111</v>
      </c>
      <c r="C17" s="157" t="s">
        <v>471</v>
      </c>
      <c r="D17" s="158" t="s">
        <v>115</v>
      </c>
      <c r="E17" s="161">
        <v>12</v>
      </c>
      <c r="F17" s="2"/>
      <c r="G17" s="17">
        <f t="shared" si="0"/>
        <v>0</v>
      </c>
    </row>
    <row r="18" spans="1:9" x14ac:dyDescent="0.3">
      <c r="A18" s="77" t="s">
        <v>5</v>
      </c>
      <c r="B18" s="12" t="s">
        <v>349</v>
      </c>
      <c r="C18" s="157" t="s">
        <v>123</v>
      </c>
      <c r="D18" s="158" t="s">
        <v>121</v>
      </c>
      <c r="E18" s="161">
        <v>152</v>
      </c>
      <c r="F18" s="2"/>
      <c r="G18" s="17">
        <f>ROUND((E18*F18),2)</f>
        <v>0</v>
      </c>
    </row>
    <row r="19" spans="1:9" x14ac:dyDescent="0.3">
      <c r="A19" s="77" t="s">
        <v>5</v>
      </c>
      <c r="B19" s="12" t="s">
        <v>350</v>
      </c>
      <c r="C19" s="157" t="s">
        <v>408</v>
      </c>
      <c r="D19" s="158" t="s">
        <v>118</v>
      </c>
      <c r="E19" s="159">
        <v>13370</v>
      </c>
      <c r="F19" s="2"/>
      <c r="G19" s="17">
        <f>ROUND((E19*F19),2)</f>
        <v>0</v>
      </c>
      <c r="H19" s="26"/>
    </row>
    <row r="20" spans="1:9" ht="42" x14ac:dyDescent="0.3">
      <c r="A20" s="77" t="s">
        <v>5</v>
      </c>
      <c r="B20" s="12" t="s">
        <v>351</v>
      </c>
      <c r="C20" s="162" t="s">
        <v>505</v>
      </c>
      <c r="D20" s="158" t="s">
        <v>120</v>
      </c>
      <c r="E20" s="161">
        <v>924</v>
      </c>
      <c r="F20" s="2"/>
      <c r="G20" s="17">
        <f>ROUND((E20*F20),2)</f>
        <v>0</v>
      </c>
      <c r="H20" s="26"/>
    </row>
    <row r="21" spans="1:9" x14ac:dyDescent="0.3">
      <c r="A21" s="77" t="s">
        <v>5</v>
      </c>
      <c r="B21" s="12" t="s">
        <v>352</v>
      </c>
      <c r="C21" s="157" t="s">
        <v>409</v>
      </c>
      <c r="D21" s="158" t="s">
        <v>121</v>
      </c>
      <c r="E21" s="159">
        <v>2218</v>
      </c>
      <c r="F21" s="2"/>
      <c r="G21" s="17">
        <f t="shared" ref="G21:G27" si="1">ROUND((E21*F21),2)</f>
        <v>0</v>
      </c>
      <c r="H21" s="26"/>
    </row>
    <row r="22" spans="1:9" x14ac:dyDescent="0.3">
      <c r="A22" s="144" t="s">
        <v>5</v>
      </c>
      <c r="B22" s="145" t="s">
        <v>353</v>
      </c>
      <c r="C22" s="148" t="s">
        <v>480</v>
      </c>
      <c r="D22" s="149" t="s">
        <v>124</v>
      </c>
      <c r="E22" s="147">
        <v>19</v>
      </c>
      <c r="F22" s="2"/>
      <c r="G22" s="17">
        <f t="shared" si="1"/>
        <v>0</v>
      </c>
      <c r="H22" s="26"/>
    </row>
    <row r="23" spans="1:9" x14ac:dyDescent="0.3">
      <c r="A23" s="144" t="s">
        <v>5</v>
      </c>
      <c r="B23" s="145" t="s">
        <v>481</v>
      </c>
      <c r="C23" s="148" t="s">
        <v>482</v>
      </c>
      <c r="D23" s="149" t="s">
        <v>124</v>
      </c>
      <c r="E23" s="147">
        <v>5.5</v>
      </c>
      <c r="F23" s="2"/>
      <c r="G23" s="17">
        <f t="shared" si="1"/>
        <v>0</v>
      </c>
      <c r="H23" s="26"/>
    </row>
    <row r="24" spans="1:9" x14ac:dyDescent="0.3">
      <c r="A24" s="144" t="s">
        <v>5</v>
      </c>
      <c r="B24" s="145" t="s">
        <v>484</v>
      </c>
      <c r="C24" s="148" t="s">
        <v>483</v>
      </c>
      <c r="D24" s="149" t="s">
        <v>124</v>
      </c>
      <c r="E24" s="147">
        <v>103</v>
      </c>
      <c r="F24" s="2"/>
      <c r="G24" s="17">
        <f t="shared" si="1"/>
        <v>0</v>
      </c>
      <c r="H24" s="26"/>
    </row>
    <row r="25" spans="1:9" x14ac:dyDescent="0.3">
      <c r="A25" s="144" t="s">
        <v>5</v>
      </c>
      <c r="B25" s="145" t="s">
        <v>488</v>
      </c>
      <c r="C25" s="148" t="s">
        <v>485</v>
      </c>
      <c r="D25" s="149" t="s">
        <v>118</v>
      </c>
      <c r="E25" s="147">
        <v>14</v>
      </c>
      <c r="F25" s="2"/>
      <c r="G25" s="17">
        <f t="shared" si="1"/>
        <v>0</v>
      </c>
      <c r="H25" s="26"/>
    </row>
    <row r="26" spans="1:9" ht="14.5" thickBot="1" x14ac:dyDescent="0.35">
      <c r="A26" s="144" t="s">
        <v>5</v>
      </c>
      <c r="B26" s="145" t="s">
        <v>489</v>
      </c>
      <c r="C26" s="148" t="s">
        <v>486</v>
      </c>
      <c r="D26" s="149" t="s">
        <v>124</v>
      </c>
      <c r="E26" s="147">
        <v>6.5</v>
      </c>
      <c r="F26" s="2"/>
      <c r="G26" s="17">
        <f t="shared" si="1"/>
        <v>0</v>
      </c>
      <c r="H26" s="26"/>
    </row>
    <row r="27" spans="1:9" ht="28.5" thickBot="1" x14ac:dyDescent="0.35">
      <c r="A27" s="165" t="s">
        <v>5</v>
      </c>
      <c r="B27" s="166" t="s">
        <v>490</v>
      </c>
      <c r="C27" s="184" t="s">
        <v>487</v>
      </c>
      <c r="D27" s="177" t="s">
        <v>120</v>
      </c>
      <c r="E27" s="178">
        <v>10.6</v>
      </c>
      <c r="F27" s="19"/>
      <c r="G27" s="20">
        <f t="shared" si="1"/>
        <v>0</v>
      </c>
      <c r="H27" s="86" t="s">
        <v>90</v>
      </c>
      <c r="I27" s="29">
        <f>ROUND(SUM(G5:G27),2)</f>
        <v>0</v>
      </c>
    </row>
    <row r="28" spans="1:9" ht="28" x14ac:dyDescent="0.3">
      <c r="A28" s="150" t="s">
        <v>74</v>
      </c>
      <c r="B28" s="72" t="s">
        <v>18</v>
      </c>
      <c r="C28" s="99" t="s">
        <v>127</v>
      </c>
      <c r="D28" s="100" t="s">
        <v>120</v>
      </c>
      <c r="E28" s="132">
        <v>1331</v>
      </c>
      <c r="F28" s="101"/>
      <c r="G28" s="63">
        <f t="shared" si="0"/>
        <v>0</v>
      </c>
      <c r="H28" s="6"/>
      <c r="I28" s="5"/>
    </row>
    <row r="29" spans="1:9" ht="28" x14ac:dyDescent="0.3">
      <c r="A29" s="77" t="s">
        <v>74</v>
      </c>
      <c r="B29" s="72" t="s">
        <v>19</v>
      </c>
      <c r="C29" s="99" t="s">
        <v>415</v>
      </c>
      <c r="D29" s="100" t="s">
        <v>120</v>
      </c>
      <c r="E29" s="132">
        <v>2062</v>
      </c>
      <c r="F29" s="101"/>
      <c r="G29" s="63">
        <f t="shared" si="0"/>
        <v>0</v>
      </c>
      <c r="H29" s="6"/>
      <c r="I29" s="5"/>
    </row>
    <row r="30" spans="1:9" x14ac:dyDescent="0.3">
      <c r="A30" s="77" t="s">
        <v>74</v>
      </c>
      <c r="B30" s="50" t="s">
        <v>20</v>
      </c>
      <c r="C30" s="54" t="s">
        <v>128</v>
      </c>
      <c r="D30" s="102" t="s">
        <v>120</v>
      </c>
      <c r="E30" s="133">
        <v>31337</v>
      </c>
      <c r="F30" s="57"/>
      <c r="G30" s="17">
        <f t="shared" si="0"/>
        <v>0</v>
      </c>
      <c r="H30" s="6"/>
      <c r="I30" s="5"/>
    </row>
    <row r="31" spans="1:9" x14ac:dyDescent="0.3">
      <c r="A31" s="77" t="s">
        <v>74</v>
      </c>
      <c r="B31" s="50" t="s">
        <v>21</v>
      </c>
      <c r="C31" s="54" t="s">
        <v>129</v>
      </c>
      <c r="D31" s="102" t="s">
        <v>120</v>
      </c>
      <c r="E31" s="133">
        <v>50</v>
      </c>
      <c r="F31" s="57"/>
      <c r="G31" s="17">
        <f t="shared" si="0"/>
        <v>0</v>
      </c>
      <c r="H31" s="6"/>
      <c r="I31" s="5"/>
    </row>
    <row r="32" spans="1:9" x14ac:dyDescent="0.3">
      <c r="A32" s="77" t="s">
        <v>74</v>
      </c>
      <c r="B32" s="50" t="s">
        <v>22</v>
      </c>
      <c r="C32" s="54" t="s">
        <v>475</v>
      </c>
      <c r="D32" s="102" t="s">
        <v>120</v>
      </c>
      <c r="E32" s="133">
        <v>28887</v>
      </c>
      <c r="F32" s="57"/>
      <c r="G32" s="17">
        <f t="shared" si="0"/>
        <v>0</v>
      </c>
      <c r="H32" s="6"/>
      <c r="I32" s="5"/>
    </row>
    <row r="33" spans="1:9" x14ac:dyDescent="0.3">
      <c r="A33" s="77" t="s">
        <v>74</v>
      </c>
      <c r="B33" s="50" t="s">
        <v>23</v>
      </c>
      <c r="C33" s="54" t="s">
        <v>476</v>
      </c>
      <c r="D33" s="102" t="s">
        <v>120</v>
      </c>
      <c r="E33" s="133">
        <v>2500</v>
      </c>
      <c r="F33" s="57"/>
      <c r="G33" s="17">
        <f t="shared" si="0"/>
        <v>0</v>
      </c>
      <c r="H33" s="6"/>
      <c r="I33" s="5"/>
    </row>
    <row r="34" spans="1:9" x14ac:dyDescent="0.3">
      <c r="A34" s="77" t="s">
        <v>74</v>
      </c>
      <c r="B34" s="50" t="s">
        <v>24</v>
      </c>
      <c r="C34" s="54" t="s">
        <v>130</v>
      </c>
      <c r="D34" s="102" t="s">
        <v>120</v>
      </c>
      <c r="E34" s="133">
        <v>8440</v>
      </c>
      <c r="F34" s="57"/>
      <c r="G34" s="17">
        <f t="shared" si="0"/>
        <v>0</v>
      </c>
      <c r="H34" s="6"/>
      <c r="I34" s="5"/>
    </row>
    <row r="35" spans="1:9" x14ac:dyDescent="0.3">
      <c r="A35" s="77" t="s">
        <v>74</v>
      </c>
      <c r="B35" s="50" t="s">
        <v>25</v>
      </c>
      <c r="C35" s="54" t="s">
        <v>131</v>
      </c>
      <c r="D35" s="102" t="s">
        <v>118</v>
      </c>
      <c r="E35" s="133">
        <v>28132</v>
      </c>
      <c r="F35" s="57"/>
      <c r="G35" s="17">
        <f t="shared" si="0"/>
        <v>0</v>
      </c>
      <c r="H35" s="6"/>
      <c r="I35" s="5"/>
    </row>
    <row r="36" spans="1:9" x14ac:dyDescent="0.3">
      <c r="A36" s="77" t="s">
        <v>74</v>
      </c>
      <c r="B36" s="50" t="s">
        <v>26</v>
      </c>
      <c r="C36" s="54" t="s">
        <v>132</v>
      </c>
      <c r="D36" s="102" t="s">
        <v>118</v>
      </c>
      <c r="E36" s="133">
        <v>345</v>
      </c>
      <c r="F36" s="57"/>
      <c r="G36" s="17">
        <f t="shared" si="0"/>
        <v>0</v>
      </c>
      <c r="H36" s="6"/>
      <c r="I36" s="5"/>
    </row>
    <row r="37" spans="1:9" x14ac:dyDescent="0.3">
      <c r="A37" s="77" t="s">
        <v>74</v>
      </c>
      <c r="B37" s="50" t="s">
        <v>27</v>
      </c>
      <c r="C37" s="98" t="s">
        <v>410</v>
      </c>
      <c r="D37" s="102" t="s">
        <v>120</v>
      </c>
      <c r="E37" s="133">
        <v>2500</v>
      </c>
      <c r="F37" s="57"/>
      <c r="G37" s="17">
        <f t="shared" si="0"/>
        <v>0</v>
      </c>
      <c r="H37" s="6"/>
      <c r="I37" s="5"/>
    </row>
    <row r="38" spans="1:9" ht="14.5" thickBot="1" x14ac:dyDescent="0.35">
      <c r="A38" s="77" t="s">
        <v>74</v>
      </c>
      <c r="B38" s="50" t="s">
        <v>28</v>
      </c>
      <c r="C38" s="54" t="s">
        <v>133</v>
      </c>
      <c r="D38" s="102" t="s">
        <v>118</v>
      </c>
      <c r="E38" s="133">
        <v>12984</v>
      </c>
      <c r="F38" s="57"/>
      <c r="G38" s="17">
        <f t="shared" si="0"/>
        <v>0</v>
      </c>
      <c r="H38" s="6"/>
      <c r="I38" s="5"/>
    </row>
    <row r="39" spans="1:9" ht="28.5" thickBot="1" x14ac:dyDescent="0.35">
      <c r="A39" s="77" t="s">
        <v>74</v>
      </c>
      <c r="B39" s="50" t="s">
        <v>125</v>
      </c>
      <c r="C39" s="98" t="s">
        <v>407</v>
      </c>
      <c r="D39" s="102" t="s">
        <v>118</v>
      </c>
      <c r="E39" s="133">
        <v>36788</v>
      </c>
      <c r="F39" s="57"/>
      <c r="G39" s="17">
        <f t="shared" si="0"/>
        <v>0</v>
      </c>
      <c r="H39" s="28" t="s">
        <v>91</v>
      </c>
      <c r="I39" s="29">
        <f>ROUND(SUM(G28:G39),2)</f>
        <v>0</v>
      </c>
    </row>
    <row r="40" spans="1:9" ht="28" x14ac:dyDescent="0.3">
      <c r="A40" s="61" t="s">
        <v>164</v>
      </c>
      <c r="B40" s="61" t="s">
        <v>45</v>
      </c>
      <c r="C40" s="155" t="s">
        <v>498</v>
      </c>
      <c r="D40" s="105" t="s">
        <v>118</v>
      </c>
      <c r="E40" s="130">
        <v>368</v>
      </c>
      <c r="F40" s="65"/>
      <c r="G40" s="63">
        <f t="shared" si="0"/>
        <v>0</v>
      </c>
      <c r="H40" s="188" t="s">
        <v>86</v>
      </c>
      <c r="I40" s="5"/>
    </row>
    <row r="41" spans="1:9" ht="28" x14ac:dyDescent="0.3">
      <c r="A41" s="61" t="s">
        <v>164</v>
      </c>
      <c r="B41" s="61" t="s">
        <v>46</v>
      </c>
      <c r="C41" s="56" t="s">
        <v>156</v>
      </c>
      <c r="D41" s="106" t="s">
        <v>118</v>
      </c>
      <c r="E41" s="131">
        <v>368</v>
      </c>
      <c r="F41" s="11"/>
      <c r="G41" s="17">
        <f t="shared" si="0"/>
        <v>0</v>
      </c>
      <c r="H41" s="189"/>
      <c r="I41" s="5"/>
    </row>
    <row r="42" spans="1:9" ht="28" x14ac:dyDescent="0.3">
      <c r="A42" s="61" t="s">
        <v>164</v>
      </c>
      <c r="B42" s="61" t="s">
        <v>47</v>
      </c>
      <c r="C42" s="56" t="s">
        <v>162</v>
      </c>
      <c r="D42" s="106" t="s">
        <v>120</v>
      </c>
      <c r="E42" s="131">
        <v>12975</v>
      </c>
      <c r="F42" s="11"/>
      <c r="G42" s="17">
        <f t="shared" si="0"/>
        <v>0</v>
      </c>
      <c r="H42" s="189"/>
      <c r="I42" s="5"/>
    </row>
    <row r="43" spans="1:9" ht="28" x14ac:dyDescent="0.3">
      <c r="A43" s="61" t="s">
        <v>164</v>
      </c>
      <c r="B43" s="61" t="s">
        <v>48</v>
      </c>
      <c r="C43" s="56" t="s">
        <v>163</v>
      </c>
      <c r="D43" s="106" t="s">
        <v>118</v>
      </c>
      <c r="E43" s="131">
        <v>15609</v>
      </c>
      <c r="F43" s="11"/>
      <c r="G43" s="17">
        <f t="shared" si="0"/>
        <v>0</v>
      </c>
      <c r="H43" s="189"/>
      <c r="I43" s="5"/>
    </row>
    <row r="44" spans="1:9" ht="30" x14ac:dyDescent="0.3">
      <c r="A44" s="61" t="s">
        <v>164</v>
      </c>
      <c r="B44" s="61" t="s">
        <v>49</v>
      </c>
      <c r="C44" s="56" t="s">
        <v>158</v>
      </c>
      <c r="D44" s="106" t="s">
        <v>118</v>
      </c>
      <c r="E44" s="131">
        <v>14766</v>
      </c>
      <c r="F44" s="11"/>
      <c r="G44" s="17">
        <f t="shared" si="0"/>
        <v>0</v>
      </c>
      <c r="H44" s="189"/>
      <c r="I44" s="5"/>
    </row>
    <row r="45" spans="1:9" ht="28" x14ac:dyDescent="0.3">
      <c r="A45" s="61" t="s">
        <v>164</v>
      </c>
      <c r="B45" s="61" t="s">
        <v>50</v>
      </c>
      <c r="C45" s="56" t="s">
        <v>159</v>
      </c>
      <c r="D45" s="106" t="s">
        <v>118</v>
      </c>
      <c r="E45" s="131">
        <v>9230</v>
      </c>
      <c r="F45" s="11"/>
      <c r="G45" s="17">
        <f t="shared" si="0"/>
        <v>0</v>
      </c>
      <c r="H45" s="189"/>
      <c r="I45" s="5"/>
    </row>
    <row r="46" spans="1:9" ht="28" x14ac:dyDescent="0.3">
      <c r="A46" s="61" t="s">
        <v>164</v>
      </c>
      <c r="B46" s="61" t="s">
        <v>51</v>
      </c>
      <c r="C46" s="146" t="s">
        <v>497</v>
      </c>
      <c r="D46" s="106" t="s">
        <v>118</v>
      </c>
      <c r="E46" s="131">
        <v>5366</v>
      </c>
      <c r="F46" s="11"/>
      <c r="G46" s="17">
        <f t="shared" si="0"/>
        <v>0</v>
      </c>
      <c r="H46" s="189"/>
      <c r="I46" s="5"/>
    </row>
    <row r="47" spans="1:9" ht="28" x14ac:dyDescent="0.3">
      <c r="A47" s="61" t="s">
        <v>164</v>
      </c>
      <c r="B47" s="61" t="s">
        <v>134</v>
      </c>
      <c r="C47" s="56" t="s">
        <v>161</v>
      </c>
      <c r="D47" s="106" t="s">
        <v>118</v>
      </c>
      <c r="E47" s="131">
        <v>13947</v>
      </c>
      <c r="F47" s="11"/>
      <c r="G47" s="17">
        <f t="shared" si="0"/>
        <v>0</v>
      </c>
      <c r="H47" s="189"/>
      <c r="I47" s="5"/>
    </row>
    <row r="48" spans="1:9" ht="28.5" thickBot="1" x14ac:dyDescent="0.35">
      <c r="A48" s="18" t="s">
        <v>164</v>
      </c>
      <c r="B48" s="18" t="s">
        <v>135</v>
      </c>
      <c r="C48" s="154" t="s">
        <v>496</v>
      </c>
      <c r="D48" s="107" t="s">
        <v>118</v>
      </c>
      <c r="E48" s="135">
        <v>34</v>
      </c>
      <c r="F48" s="25"/>
      <c r="G48" s="17">
        <f t="shared" si="0"/>
        <v>0</v>
      </c>
      <c r="H48" s="189"/>
      <c r="I48" s="30"/>
    </row>
    <row r="49" spans="1:9" ht="28" x14ac:dyDescent="0.3">
      <c r="A49" s="61" t="s">
        <v>165</v>
      </c>
      <c r="B49" s="61" t="s">
        <v>45</v>
      </c>
      <c r="C49" s="104" t="s">
        <v>155</v>
      </c>
      <c r="D49" s="105" t="s">
        <v>118</v>
      </c>
      <c r="E49" s="130">
        <v>368</v>
      </c>
      <c r="F49" s="62"/>
      <c r="G49" s="69">
        <f t="shared" si="0"/>
        <v>0</v>
      </c>
      <c r="H49" s="189"/>
      <c r="I49" s="5"/>
    </row>
    <row r="50" spans="1:9" ht="28" x14ac:dyDescent="0.3">
      <c r="A50" s="61" t="s">
        <v>165</v>
      </c>
      <c r="B50" s="61" t="s">
        <v>46</v>
      </c>
      <c r="C50" s="56" t="s">
        <v>156</v>
      </c>
      <c r="D50" s="106" t="s">
        <v>118</v>
      </c>
      <c r="E50" s="131">
        <v>368</v>
      </c>
      <c r="F50" s="3"/>
      <c r="G50" s="17">
        <f t="shared" si="0"/>
        <v>0</v>
      </c>
      <c r="H50" s="189"/>
      <c r="I50" s="5"/>
    </row>
    <row r="51" spans="1:9" ht="28" x14ac:dyDescent="0.3">
      <c r="A51" s="61" t="s">
        <v>165</v>
      </c>
      <c r="B51" s="61" t="s">
        <v>47</v>
      </c>
      <c r="C51" s="56" t="s">
        <v>157</v>
      </c>
      <c r="D51" s="106" t="s">
        <v>120</v>
      </c>
      <c r="E51" s="131">
        <v>6805</v>
      </c>
      <c r="F51" s="3"/>
      <c r="G51" s="17">
        <f t="shared" si="0"/>
        <v>0</v>
      </c>
      <c r="H51" s="189"/>
      <c r="I51" s="5"/>
    </row>
    <row r="52" spans="1:9" ht="28" x14ac:dyDescent="0.3">
      <c r="A52" s="61" t="s">
        <v>165</v>
      </c>
      <c r="B52" s="61" t="s">
        <v>48</v>
      </c>
      <c r="C52" s="146" t="s">
        <v>503</v>
      </c>
      <c r="D52" s="106" t="s">
        <v>118</v>
      </c>
      <c r="E52" s="131">
        <v>16115</v>
      </c>
      <c r="F52" s="3"/>
      <c r="G52" s="17">
        <f t="shared" si="0"/>
        <v>0</v>
      </c>
      <c r="H52" s="189"/>
      <c r="I52" s="5"/>
    </row>
    <row r="53" spans="1:9" ht="30" x14ac:dyDescent="0.3">
      <c r="A53" s="61" t="s">
        <v>165</v>
      </c>
      <c r="B53" s="61" t="s">
        <v>49</v>
      </c>
      <c r="C53" s="56" t="s">
        <v>158</v>
      </c>
      <c r="D53" s="106" t="s">
        <v>118</v>
      </c>
      <c r="E53" s="131">
        <v>14766</v>
      </c>
      <c r="F53" s="3"/>
      <c r="G53" s="70">
        <f t="shared" si="0"/>
        <v>0</v>
      </c>
      <c r="H53" s="189"/>
      <c r="I53" s="5"/>
    </row>
    <row r="54" spans="1:9" ht="28" x14ac:dyDescent="0.3">
      <c r="A54" s="61" t="s">
        <v>165</v>
      </c>
      <c r="B54" s="61" t="s">
        <v>50</v>
      </c>
      <c r="C54" s="56" t="s">
        <v>159</v>
      </c>
      <c r="D54" s="106" t="s">
        <v>118</v>
      </c>
      <c r="E54" s="131">
        <v>9230</v>
      </c>
      <c r="F54" s="3"/>
      <c r="G54" s="17">
        <f t="shared" si="0"/>
        <v>0</v>
      </c>
      <c r="H54" s="189"/>
      <c r="I54" s="5"/>
    </row>
    <row r="55" spans="1:9" ht="28" x14ac:dyDescent="0.3">
      <c r="A55" s="61" t="s">
        <v>165</v>
      </c>
      <c r="B55" s="61" t="s">
        <v>51</v>
      </c>
      <c r="C55" s="56" t="s">
        <v>160</v>
      </c>
      <c r="D55" s="106" t="s">
        <v>118</v>
      </c>
      <c r="E55" s="131">
        <v>5366</v>
      </c>
      <c r="F55" s="3"/>
      <c r="G55" s="17">
        <f t="shared" si="0"/>
        <v>0</v>
      </c>
      <c r="H55" s="189"/>
      <c r="I55" s="5"/>
    </row>
    <row r="56" spans="1:9" ht="28.5" thickBot="1" x14ac:dyDescent="0.35">
      <c r="A56" s="61" t="s">
        <v>165</v>
      </c>
      <c r="B56" s="61" t="s">
        <v>134</v>
      </c>
      <c r="C56" s="56" t="s">
        <v>161</v>
      </c>
      <c r="D56" s="106" t="s">
        <v>118</v>
      </c>
      <c r="E56" s="131">
        <v>13947</v>
      </c>
      <c r="F56" s="3"/>
      <c r="G56" s="17">
        <f t="shared" si="0"/>
        <v>0</v>
      </c>
      <c r="H56" s="190"/>
      <c r="I56" s="5"/>
    </row>
    <row r="57" spans="1:9" ht="28.5" thickBot="1" x14ac:dyDescent="0.35">
      <c r="A57" s="18" t="s">
        <v>165</v>
      </c>
      <c r="B57" s="18" t="s">
        <v>135</v>
      </c>
      <c r="C57" s="154" t="s">
        <v>496</v>
      </c>
      <c r="D57" s="107" t="s">
        <v>118</v>
      </c>
      <c r="E57" s="135">
        <v>34</v>
      </c>
      <c r="F57" s="27"/>
      <c r="G57" s="20">
        <f t="shared" si="0"/>
        <v>0</v>
      </c>
      <c r="H57" s="28" t="s">
        <v>92</v>
      </c>
      <c r="I57" s="29">
        <f>ROUND(SUM(G40:G57),2)</f>
        <v>0</v>
      </c>
    </row>
    <row r="58" spans="1:9" ht="28" x14ac:dyDescent="0.3">
      <c r="A58" s="61" t="s">
        <v>166</v>
      </c>
      <c r="B58" s="72" t="s">
        <v>29</v>
      </c>
      <c r="C58" s="104" t="s">
        <v>167</v>
      </c>
      <c r="D58" s="105" t="s">
        <v>168</v>
      </c>
      <c r="E58" s="130">
        <v>140.80000000000001</v>
      </c>
      <c r="F58" s="73"/>
      <c r="G58" s="63">
        <f t="shared" si="0"/>
        <v>0</v>
      </c>
      <c r="H58" s="6"/>
      <c r="I58" s="5"/>
    </row>
    <row r="59" spans="1:9" ht="28" x14ac:dyDescent="0.3">
      <c r="A59" s="61" t="s">
        <v>166</v>
      </c>
      <c r="B59" s="72" t="s">
        <v>30</v>
      </c>
      <c r="C59" s="98" t="s">
        <v>411</v>
      </c>
      <c r="D59" s="106" t="s">
        <v>121</v>
      </c>
      <c r="E59" s="131">
        <v>13.5</v>
      </c>
      <c r="F59" s="59"/>
      <c r="G59" s="17">
        <f t="shared" si="0"/>
        <v>0</v>
      </c>
      <c r="H59" s="6"/>
      <c r="I59" s="5"/>
    </row>
    <row r="60" spans="1:9" ht="28" x14ac:dyDescent="0.3">
      <c r="A60" s="61" t="s">
        <v>166</v>
      </c>
      <c r="B60" s="72" t="s">
        <v>31</v>
      </c>
      <c r="C60" s="56" t="s">
        <v>169</v>
      </c>
      <c r="D60" s="106" t="s">
        <v>168</v>
      </c>
      <c r="E60" s="131">
        <v>1422</v>
      </c>
      <c r="F60" s="59"/>
      <c r="G60" s="17">
        <f t="shared" si="0"/>
        <v>0</v>
      </c>
      <c r="H60" s="6"/>
      <c r="I60" s="5"/>
    </row>
    <row r="61" spans="1:9" ht="28" x14ac:dyDescent="0.3">
      <c r="A61" s="61" t="s">
        <v>166</v>
      </c>
      <c r="B61" s="72" t="s">
        <v>32</v>
      </c>
      <c r="C61" s="146" t="s">
        <v>491</v>
      </c>
      <c r="D61" s="106" t="s">
        <v>168</v>
      </c>
      <c r="E61" s="131">
        <v>594</v>
      </c>
      <c r="F61" s="59"/>
      <c r="G61" s="17">
        <f t="shared" si="0"/>
        <v>0</v>
      </c>
      <c r="H61" s="6"/>
      <c r="I61" s="5"/>
    </row>
    <row r="62" spans="1:9" ht="28.5" thickBot="1" x14ac:dyDescent="0.35">
      <c r="A62" s="61" t="s">
        <v>166</v>
      </c>
      <c r="B62" s="72" t="s">
        <v>52</v>
      </c>
      <c r="C62" s="146" t="s">
        <v>492</v>
      </c>
      <c r="D62" s="106" t="s">
        <v>168</v>
      </c>
      <c r="E62" s="131">
        <v>771.5</v>
      </c>
      <c r="F62" s="59"/>
      <c r="G62" s="17">
        <f t="shared" si="0"/>
        <v>0</v>
      </c>
      <c r="H62" s="6"/>
      <c r="I62" s="5"/>
    </row>
    <row r="63" spans="1:9" ht="28.5" thickBot="1" x14ac:dyDescent="0.35">
      <c r="A63" s="74" t="s">
        <v>166</v>
      </c>
      <c r="B63" s="108" t="s">
        <v>149</v>
      </c>
      <c r="C63" s="67" t="s">
        <v>170</v>
      </c>
      <c r="D63" s="107" t="s">
        <v>124</v>
      </c>
      <c r="E63" s="135">
        <v>391</v>
      </c>
      <c r="F63" s="64"/>
      <c r="G63" s="75">
        <f t="shared" si="0"/>
        <v>0</v>
      </c>
      <c r="H63" s="28" t="s">
        <v>93</v>
      </c>
      <c r="I63" s="79">
        <f>ROUND(SUM(G58:G63),2)</f>
        <v>0</v>
      </c>
    </row>
    <row r="64" spans="1:9" x14ac:dyDescent="0.3">
      <c r="A64" s="76" t="s">
        <v>171</v>
      </c>
      <c r="B64" s="49" t="s">
        <v>33</v>
      </c>
      <c r="C64" s="117" t="s">
        <v>178</v>
      </c>
      <c r="D64" s="118" t="s">
        <v>118</v>
      </c>
      <c r="E64" s="137">
        <v>6292</v>
      </c>
      <c r="F64" s="58"/>
      <c r="G64" s="16">
        <f t="shared" si="0"/>
        <v>0</v>
      </c>
      <c r="H64" s="191" t="s">
        <v>416</v>
      </c>
      <c r="I64" s="81"/>
    </row>
    <row r="65" spans="1:9" ht="28" x14ac:dyDescent="0.3">
      <c r="A65" s="77" t="s">
        <v>171</v>
      </c>
      <c r="B65" s="50" t="s">
        <v>34</v>
      </c>
      <c r="C65" s="56" t="s">
        <v>179</v>
      </c>
      <c r="D65" s="106" t="s">
        <v>118</v>
      </c>
      <c r="E65" s="131">
        <v>5597</v>
      </c>
      <c r="F65" s="59"/>
      <c r="G65" s="17">
        <f t="shared" si="0"/>
        <v>0</v>
      </c>
      <c r="H65" s="192"/>
      <c r="I65" s="5"/>
    </row>
    <row r="66" spans="1:9" ht="28" x14ac:dyDescent="0.3">
      <c r="A66" s="77" t="s">
        <v>171</v>
      </c>
      <c r="B66" s="50" t="s">
        <v>35</v>
      </c>
      <c r="C66" s="146" t="s">
        <v>504</v>
      </c>
      <c r="D66" s="106" t="s">
        <v>118</v>
      </c>
      <c r="E66" s="131">
        <v>1303</v>
      </c>
      <c r="F66" s="59"/>
      <c r="G66" s="17">
        <f t="shared" si="0"/>
        <v>0</v>
      </c>
      <c r="H66" s="192"/>
      <c r="I66" s="5"/>
    </row>
    <row r="67" spans="1:9" x14ac:dyDescent="0.3">
      <c r="A67" s="77" t="s">
        <v>171</v>
      </c>
      <c r="B67" s="50" t="s">
        <v>36</v>
      </c>
      <c r="C67" s="56" t="s">
        <v>180</v>
      </c>
      <c r="D67" s="106" t="s">
        <v>120</v>
      </c>
      <c r="E67" s="131">
        <v>297</v>
      </c>
      <c r="F67" s="59"/>
      <c r="G67" s="17">
        <f t="shared" si="0"/>
        <v>0</v>
      </c>
      <c r="H67" s="192"/>
      <c r="I67" s="5"/>
    </row>
    <row r="68" spans="1:9" x14ac:dyDescent="0.3">
      <c r="A68" s="77" t="s">
        <v>171</v>
      </c>
      <c r="B68" s="50" t="s">
        <v>417</v>
      </c>
      <c r="C68" s="56" t="s">
        <v>181</v>
      </c>
      <c r="D68" s="106" t="s">
        <v>120</v>
      </c>
      <c r="E68" s="131">
        <v>4697</v>
      </c>
      <c r="F68" s="59"/>
      <c r="G68" s="17">
        <f t="shared" si="0"/>
        <v>0</v>
      </c>
      <c r="H68" s="192"/>
      <c r="I68" s="5"/>
    </row>
    <row r="69" spans="1:9" x14ac:dyDescent="0.3">
      <c r="A69" s="77" t="s">
        <v>171</v>
      </c>
      <c r="B69" s="50" t="s">
        <v>418</v>
      </c>
      <c r="C69" s="56" t="s">
        <v>182</v>
      </c>
      <c r="D69" s="106" t="s">
        <v>120</v>
      </c>
      <c r="E69" s="131">
        <v>4697</v>
      </c>
      <c r="F69" s="59"/>
      <c r="G69" s="17">
        <f t="shared" si="0"/>
        <v>0</v>
      </c>
      <c r="H69" s="192"/>
      <c r="I69" s="5"/>
    </row>
    <row r="70" spans="1:9" ht="42" x14ac:dyDescent="0.3">
      <c r="A70" s="77" t="s">
        <v>171</v>
      </c>
      <c r="B70" s="50" t="s">
        <v>38</v>
      </c>
      <c r="C70" s="56" t="s">
        <v>183</v>
      </c>
      <c r="D70" s="106" t="s">
        <v>118</v>
      </c>
      <c r="E70" s="131">
        <v>2790</v>
      </c>
      <c r="F70" s="59"/>
      <c r="G70" s="17">
        <f t="shared" si="0"/>
        <v>0</v>
      </c>
      <c r="H70" s="192"/>
      <c r="I70" s="5"/>
    </row>
    <row r="71" spans="1:9" ht="42" x14ac:dyDescent="0.3">
      <c r="A71" s="77" t="s">
        <v>171</v>
      </c>
      <c r="B71" s="50" t="s">
        <v>87</v>
      </c>
      <c r="C71" s="146" t="s">
        <v>493</v>
      </c>
      <c r="D71" s="106" t="s">
        <v>118</v>
      </c>
      <c r="E71" s="131">
        <v>75</v>
      </c>
      <c r="F71" s="59"/>
      <c r="G71" s="17">
        <f t="shared" si="0"/>
        <v>0</v>
      </c>
      <c r="H71" s="192"/>
      <c r="I71" s="5"/>
    </row>
    <row r="72" spans="1:9" ht="42" x14ac:dyDescent="0.3">
      <c r="A72" s="77" t="s">
        <v>171</v>
      </c>
      <c r="B72" s="50" t="s">
        <v>172</v>
      </c>
      <c r="C72" s="146" t="s">
        <v>494</v>
      </c>
      <c r="D72" s="106" t="s">
        <v>118</v>
      </c>
      <c r="E72" s="131">
        <v>17.100000000000001</v>
      </c>
      <c r="F72" s="59"/>
      <c r="G72" s="17">
        <f t="shared" si="0"/>
        <v>0</v>
      </c>
      <c r="H72" s="192"/>
      <c r="I72" s="5"/>
    </row>
    <row r="73" spans="1:9" x14ac:dyDescent="0.3">
      <c r="A73" s="77" t="s">
        <v>171</v>
      </c>
      <c r="B73" s="50" t="s">
        <v>173</v>
      </c>
      <c r="C73" s="56" t="s">
        <v>184</v>
      </c>
      <c r="D73" s="106" t="s">
        <v>124</v>
      </c>
      <c r="E73" s="131">
        <v>6846</v>
      </c>
      <c r="F73" s="59"/>
      <c r="G73" s="17">
        <f t="shared" si="0"/>
        <v>0</v>
      </c>
      <c r="H73" s="192"/>
      <c r="I73" s="5"/>
    </row>
    <row r="74" spans="1:9" x14ac:dyDescent="0.3">
      <c r="A74" s="77" t="s">
        <v>171</v>
      </c>
      <c r="B74" s="50" t="s">
        <v>174</v>
      </c>
      <c r="C74" s="56" t="s">
        <v>185</v>
      </c>
      <c r="D74" s="106" t="s">
        <v>124</v>
      </c>
      <c r="E74" s="131">
        <v>186</v>
      </c>
      <c r="F74" s="59"/>
      <c r="G74" s="17">
        <f t="shared" si="0"/>
        <v>0</v>
      </c>
      <c r="H74" s="192"/>
      <c r="I74" s="5"/>
    </row>
    <row r="75" spans="1:9" x14ac:dyDescent="0.3">
      <c r="A75" s="77" t="s">
        <v>171</v>
      </c>
      <c r="B75" s="50" t="s">
        <v>175</v>
      </c>
      <c r="C75" s="56" t="s">
        <v>186</v>
      </c>
      <c r="D75" s="106" t="s">
        <v>124</v>
      </c>
      <c r="E75" s="131">
        <v>4075</v>
      </c>
      <c r="F75" s="59"/>
      <c r="G75" s="17">
        <f t="shared" si="0"/>
        <v>0</v>
      </c>
      <c r="H75" s="192"/>
      <c r="I75" s="5"/>
    </row>
    <row r="76" spans="1:9" x14ac:dyDescent="0.3">
      <c r="A76" s="77" t="s">
        <v>171</v>
      </c>
      <c r="B76" s="50" t="s">
        <v>176</v>
      </c>
      <c r="C76" s="56" t="s">
        <v>187</v>
      </c>
      <c r="D76" s="106" t="s">
        <v>124</v>
      </c>
      <c r="E76" s="131">
        <v>4261</v>
      </c>
      <c r="F76" s="59"/>
      <c r="G76" s="17">
        <f t="shared" si="0"/>
        <v>0</v>
      </c>
      <c r="H76" s="192"/>
      <c r="I76" s="5"/>
    </row>
    <row r="77" spans="1:9" ht="14.5" thickBot="1" x14ac:dyDescent="0.35">
      <c r="A77" s="77" t="s">
        <v>171</v>
      </c>
      <c r="B77" s="50" t="s">
        <v>177</v>
      </c>
      <c r="C77" s="56" t="s">
        <v>188</v>
      </c>
      <c r="D77" s="106" t="s">
        <v>124</v>
      </c>
      <c r="E77" s="131">
        <v>1323</v>
      </c>
      <c r="F77" s="59"/>
      <c r="G77" s="17">
        <f t="shared" si="0"/>
        <v>0</v>
      </c>
      <c r="H77" s="193"/>
      <c r="I77" s="5"/>
    </row>
    <row r="78" spans="1:9" ht="28.5" thickBot="1" x14ac:dyDescent="0.35">
      <c r="A78" s="78" t="s">
        <v>171</v>
      </c>
      <c r="B78" s="109" t="s">
        <v>190</v>
      </c>
      <c r="C78" s="67" t="s">
        <v>189</v>
      </c>
      <c r="D78" s="107" t="s">
        <v>118</v>
      </c>
      <c r="E78" s="135">
        <v>37</v>
      </c>
      <c r="F78" s="60"/>
      <c r="G78" s="20">
        <f t="shared" si="0"/>
        <v>0</v>
      </c>
      <c r="H78" s="86" t="s">
        <v>94</v>
      </c>
      <c r="I78" s="79">
        <f>ROUND(SUM(G64:G78),2)</f>
        <v>0</v>
      </c>
    </row>
    <row r="79" spans="1:9" ht="31" x14ac:dyDescent="0.3">
      <c r="A79" s="61" t="s">
        <v>197</v>
      </c>
      <c r="B79" s="72" t="s">
        <v>8</v>
      </c>
      <c r="C79" s="110" t="s">
        <v>136</v>
      </c>
      <c r="D79" s="111" t="s">
        <v>137</v>
      </c>
      <c r="E79" s="130">
        <v>652</v>
      </c>
      <c r="F79" s="73"/>
      <c r="G79" s="63">
        <f t="shared" si="0"/>
        <v>0</v>
      </c>
      <c r="H79" s="82"/>
      <c r="I79" s="81"/>
    </row>
    <row r="80" spans="1:9" ht="18.5" x14ac:dyDescent="0.3">
      <c r="A80" s="61" t="s">
        <v>197</v>
      </c>
      <c r="B80" s="72" t="s">
        <v>39</v>
      </c>
      <c r="C80" s="56" t="s">
        <v>138</v>
      </c>
      <c r="D80" s="112" t="s">
        <v>139</v>
      </c>
      <c r="E80" s="131">
        <v>7386</v>
      </c>
      <c r="F80" s="59"/>
      <c r="G80" s="17">
        <f t="shared" si="0"/>
        <v>0</v>
      </c>
      <c r="H80" s="82"/>
      <c r="I80" s="5"/>
    </row>
    <row r="81" spans="1:9" ht="18.5" x14ac:dyDescent="0.3">
      <c r="A81" s="61" t="s">
        <v>197</v>
      </c>
      <c r="B81" s="72" t="s">
        <v>40</v>
      </c>
      <c r="C81" s="56" t="s">
        <v>419</v>
      </c>
      <c r="D81" s="112" t="s">
        <v>139</v>
      </c>
      <c r="E81" s="131">
        <v>1304</v>
      </c>
      <c r="F81" s="59"/>
      <c r="G81" s="17">
        <f t="shared" si="0"/>
        <v>0</v>
      </c>
      <c r="H81" s="82"/>
      <c r="I81" s="5"/>
    </row>
    <row r="82" spans="1:9" x14ac:dyDescent="0.3">
      <c r="A82" s="61" t="s">
        <v>197</v>
      </c>
      <c r="B82" s="72" t="s">
        <v>41</v>
      </c>
      <c r="C82" s="56" t="s">
        <v>140</v>
      </c>
      <c r="D82" s="106" t="s">
        <v>124</v>
      </c>
      <c r="E82" s="131">
        <v>4303</v>
      </c>
      <c r="F82" s="59"/>
      <c r="G82" s="17">
        <f t="shared" si="0"/>
        <v>0</v>
      </c>
      <c r="H82" s="82"/>
      <c r="I82" s="5"/>
    </row>
    <row r="83" spans="1:9" ht="18.5" x14ac:dyDescent="0.3">
      <c r="A83" s="61" t="s">
        <v>197</v>
      </c>
      <c r="B83" s="72" t="s">
        <v>42</v>
      </c>
      <c r="C83" s="56" t="s">
        <v>141</v>
      </c>
      <c r="D83" s="112" t="s">
        <v>137</v>
      </c>
      <c r="E83" s="131">
        <v>305</v>
      </c>
      <c r="F83" s="59"/>
      <c r="G83" s="17">
        <f t="shared" si="0"/>
        <v>0</v>
      </c>
      <c r="H83" s="82"/>
      <c r="I83" s="5"/>
    </row>
    <row r="84" spans="1:9" ht="18.5" x14ac:dyDescent="0.3">
      <c r="A84" s="61" t="s">
        <v>197</v>
      </c>
      <c r="B84" s="72" t="s">
        <v>43</v>
      </c>
      <c r="C84" s="56" t="s">
        <v>142</v>
      </c>
      <c r="D84" s="112" t="s">
        <v>137</v>
      </c>
      <c r="E84" s="131">
        <v>92</v>
      </c>
      <c r="F84" s="59"/>
      <c r="G84" s="17">
        <f t="shared" si="0"/>
        <v>0</v>
      </c>
      <c r="H84" s="82"/>
      <c r="I84" s="5"/>
    </row>
    <row r="85" spans="1:9" ht="42" x14ac:dyDescent="0.3">
      <c r="A85" s="61" t="s">
        <v>197</v>
      </c>
      <c r="B85" s="72" t="s">
        <v>192</v>
      </c>
      <c r="C85" s="56" t="s">
        <v>143</v>
      </c>
      <c r="D85" s="106" t="s">
        <v>144</v>
      </c>
      <c r="E85" s="131">
        <v>74</v>
      </c>
      <c r="F85" s="59"/>
      <c r="G85" s="17">
        <f t="shared" si="0"/>
        <v>0</v>
      </c>
      <c r="H85" s="82"/>
      <c r="I85" s="5"/>
    </row>
    <row r="86" spans="1:9" ht="42" x14ac:dyDescent="0.3">
      <c r="A86" s="61" t="s">
        <v>197</v>
      </c>
      <c r="B86" s="72" t="s">
        <v>193</v>
      </c>
      <c r="C86" s="56" t="s">
        <v>145</v>
      </c>
      <c r="D86" s="106" t="s">
        <v>144</v>
      </c>
      <c r="E86" s="131">
        <v>74</v>
      </c>
      <c r="F86" s="59"/>
      <c r="G86" s="17">
        <f t="shared" si="0"/>
        <v>0</v>
      </c>
      <c r="H86" s="82"/>
      <c r="I86" s="5"/>
    </row>
    <row r="87" spans="1:9" x14ac:dyDescent="0.3">
      <c r="A87" s="61" t="s">
        <v>197</v>
      </c>
      <c r="B87" s="72" t="s">
        <v>194</v>
      </c>
      <c r="C87" s="56" t="s">
        <v>146</v>
      </c>
      <c r="D87" s="106" t="s">
        <v>144</v>
      </c>
      <c r="E87" s="131">
        <v>152</v>
      </c>
      <c r="F87" s="59"/>
      <c r="G87" s="17">
        <f t="shared" si="0"/>
        <v>0</v>
      </c>
      <c r="H87" s="82"/>
      <c r="I87" s="5"/>
    </row>
    <row r="88" spans="1:9" ht="19" thickBot="1" x14ac:dyDescent="0.35">
      <c r="A88" s="61" t="s">
        <v>197</v>
      </c>
      <c r="B88" s="72" t="s">
        <v>195</v>
      </c>
      <c r="C88" s="56" t="s">
        <v>147</v>
      </c>
      <c r="D88" s="112" t="s">
        <v>139</v>
      </c>
      <c r="E88" s="131">
        <v>42</v>
      </c>
      <c r="F88" s="59"/>
      <c r="G88" s="17">
        <f t="shared" si="0"/>
        <v>0</v>
      </c>
      <c r="H88" s="82"/>
      <c r="I88" s="5"/>
    </row>
    <row r="89" spans="1:9" ht="28.5" thickBot="1" x14ac:dyDescent="0.35">
      <c r="A89" s="18" t="s">
        <v>197</v>
      </c>
      <c r="B89" s="109" t="s">
        <v>196</v>
      </c>
      <c r="C89" s="67" t="s">
        <v>148</v>
      </c>
      <c r="D89" s="113" t="s">
        <v>124</v>
      </c>
      <c r="E89" s="135">
        <v>120</v>
      </c>
      <c r="F89" s="59"/>
      <c r="G89" s="17">
        <f t="shared" si="0"/>
        <v>0</v>
      </c>
      <c r="H89" s="28" t="s">
        <v>88</v>
      </c>
      <c r="I89" s="29">
        <f>ROUND(SUM(G79:G89),2)</f>
        <v>0</v>
      </c>
    </row>
    <row r="90" spans="1:9" ht="28" x14ac:dyDescent="0.3">
      <c r="A90" s="61" t="s">
        <v>205</v>
      </c>
      <c r="B90" s="61" t="s">
        <v>44</v>
      </c>
      <c r="C90" s="104" t="s">
        <v>198</v>
      </c>
      <c r="D90" s="111" t="s">
        <v>124</v>
      </c>
      <c r="E90" s="130">
        <v>87</v>
      </c>
      <c r="F90" s="58"/>
      <c r="G90" s="16">
        <f t="shared" si="0"/>
        <v>0</v>
      </c>
      <c r="H90" s="6"/>
      <c r="I90" s="5"/>
    </row>
    <row r="91" spans="1:9" ht="28" x14ac:dyDescent="0.3">
      <c r="A91" s="12" t="s">
        <v>205</v>
      </c>
      <c r="B91" s="12" t="s">
        <v>53</v>
      </c>
      <c r="C91" s="56" t="s">
        <v>199</v>
      </c>
      <c r="D91" s="112" t="s">
        <v>124</v>
      </c>
      <c r="E91" s="131">
        <v>5</v>
      </c>
      <c r="F91" s="59"/>
      <c r="G91" s="17">
        <f t="shared" si="0"/>
        <v>0</v>
      </c>
      <c r="H91" s="6"/>
      <c r="I91" s="5"/>
    </row>
    <row r="92" spans="1:9" ht="28" x14ac:dyDescent="0.3">
      <c r="A92" s="12" t="s">
        <v>205</v>
      </c>
      <c r="B92" s="12" t="s">
        <v>54</v>
      </c>
      <c r="C92" s="56" t="s">
        <v>200</v>
      </c>
      <c r="D92" s="112" t="s">
        <v>124</v>
      </c>
      <c r="E92" s="131">
        <v>187</v>
      </c>
      <c r="F92" s="59"/>
      <c r="G92" s="17">
        <f t="shared" si="0"/>
        <v>0</v>
      </c>
      <c r="H92" s="6"/>
      <c r="I92" s="5"/>
    </row>
    <row r="93" spans="1:9" ht="42" x14ac:dyDescent="0.3">
      <c r="A93" s="12" t="s">
        <v>205</v>
      </c>
      <c r="B93" s="12" t="s">
        <v>55</v>
      </c>
      <c r="C93" s="56" t="s">
        <v>201</v>
      </c>
      <c r="D93" s="106" t="s">
        <v>144</v>
      </c>
      <c r="E93" s="131">
        <v>12</v>
      </c>
      <c r="F93" s="59"/>
      <c r="G93" s="17">
        <f t="shared" si="0"/>
        <v>0</v>
      </c>
      <c r="H93" s="6"/>
      <c r="I93" s="5"/>
    </row>
    <row r="94" spans="1:9" ht="42" x14ac:dyDescent="0.3">
      <c r="A94" s="12" t="s">
        <v>205</v>
      </c>
      <c r="B94" s="12" t="s">
        <v>56</v>
      </c>
      <c r="C94" s="56" t="s">
        <v>202</v>
      </c>
      <c r="D94" s="106" t="s">
        <v>144</v>
      </c>
      <c r="E94" s="131">
        <v>3</v>
      </c>
      <c r="F94" s="59"/>
      <c r="G94" s="17">
        <f t="shared" si="0"/>
        <v>0</v>
      </c>
      <c r="H94" s="6"/>
      <c r="I94" s="5"/>
    </row>
    <row r="95" spans="1:9" ht="28.5" thickBot="1" x14ac:dyDescent="0.35">
      <c r="A95" s="12" t="s">
        <v>205</v>
      </c>
      <c r="B95" s="12" t="s">
        <v>57</v>
      </c>
      <c r="C95" s="56" t="s">
        <v>203</v>
      </c>
      <c r="D95" s="106" t="s">
        <v>144</v>
      </c>
      <c r="E95" s="131">
        <v>9</v>
      </c>
      <c r="F95" s="59"/>
      <c r="G95" s="17">
        <f t="shared" si="0"/>
        <v>0</v>
      </c>
      <c r="H95" s="6"/>
      <c r="I95" s="5"/>
    </row>
    <row r="96" spans="1:9" ht="28.5" thickBot="1" x14ac:dyDescent="0.35">
      <c r="A96" s="18" t="s">
        <v>205</v>
      </c>
      <c r="B96" s="18" t="s">
        <v>75</v>
      </c>
      <c r="C96" s="67" t="s">
        <v>204</v>
      </c>
      <c r="D96" s="113" t="s">
        <v>120</v>
      </c>
      <c r="E96" s="135">
        <v>158</v>
      </c>
      <c r="F96" s="60"/>
      <c r="G96" s="20">
        <f>ROUND((E96*F96),2)</f>
        <v>0</v>
      </c>
      <c r="H96" s="28" t="s">
        <v>89</v>
      </c>
      <c r="I96" s="29">
        <f>ROUND(SUM(G90:G96),2)</f>
        <v>0</v>
      </c>
    </row>
    <row r="97" spans="1:9" x14ac:dyDescent="0.3">
      <c r="A97" s="61" t="s">
        <v>206</v>
      </c>
      <c r="B97" s="61" t="s">
        <v>58</v>
      </c>
      <c r="C97" s="104" t="s">
        <v>214</v>
      </c>
      <c r="D97" s="105" t="s">
        <v>120</v>
      </c>
      <c r="E97" s="130">
        <v>18.39</v>
      </c>
      <c r="F97" s="65"/>
      <c r="G97" s="16">
        <f t="shared" ref="G97:G160" si="2">ROUND((E97*F97),2)</f>
        <v>0</v>
      </c>
      <c r="H97" s="6"/>
      <c r="I97" s="5"/>
    </row>
    <row r="98" spans="1:9" x14ac:dyDescent="0.3">
      <c r="A98" s="61" t="s">
        <v>206</v>
      </c>
      <c r="B98" s="12" t="s">
        <v>59</v>
      </c>
      <c r="C98" s="56" t="s">
        <v>138</v>
      </c>
      <c r="D98" s="106" t="s">
        <v>118</v>
      </c>
      <c r="E98" s="131">
        <v>661.71</v>
      </c>
      <c r="F98" s="11"/>
      <c r="G98" s="17">
        <f t="shared" si="2"/>
        <v>0</v>
      </c>
      <c r="H98" s="6"/>
      <c r="I98" s="5"/>
    </row>
    <row r="99" spans="1:9" x14ac:dyDescent="0.3">
      <c r="A99" s="61" t="s">
        <v>206</v>
      </c>
      <c r="B99" s="12" t="s">
        <v>60</v>
      </c>
      <c r="C99" s="56" t="s">
        <v>215</v>
      </c>
      <c r="D99" s="106" t="s">
        <v>120</v>
      </c>
      <c r="E99" s="131">
        <v>181.35</v>
      </c>
      <c r="F99" s="11"/>
      <c r="G99" s="17">
        <f t="shared" si="2"/>
        <v>0</v>
      </c>
      <c r="H99" s="6"/>
      <c r="I99" s="5"/>
    </row>
    <row r="100" spans="1:9" ht="15.5" x14ac:dyDescent="0.3">
      <c r="A100" s="61" t="s">
        <v>206</v>
      </c>
      <c r="B100" s="12" t="s">
        <v>61</v>
      </c>
      <c r="C100" s="114" t="s">
        <v>216</v>
      </c>
      <c r="D100" s="106" t="s">
        <v>120</v>
      </c>
      <c r="E100" s="131">
        <v>55.48</v>
      </c>
      <c r="F100" s="11"/>
      <c r="G100" s="17">
        <f t="shared" si="2"/>
        <v>0</v>
      </c>
      <c r="H100" s="6"/>
      <c r="I100" s="5"/>
    </row>
    <row r="101" spans="1:9" ht="15.5" x14ac:dyDescent="0.3">
      <c r="A101" s="61" t="s">
        <v>206</v>
      </c>
      <c r="B101" s="12" t="s">
        <v>62</v>
      </c>
      <c r="C101" s="114" t="s">
        <v>217</v>
      </c>
      <c r="D101" s="106" t="s">
        <v>120</v>
      </c>
      <c r="E101" s="131">
        <v>43.7</v>
      </c>
      <c r="F101" s="11"/>
      <c r="G101" s="17">
        <f t="shared" si="2"/>
        <v>0</v>
      </c>
      <c r="H101" s="6"/>
      <c r="I101" s="5"/>
    </row>
    <row r="102" spans="1:9" ht="15.5" x14ac:dyDescent="0.3">
      <c r="A102" s="61" t="s">
        <v>206</v>
      </c>
      <c r="B102" s="12" t="s">
        <v>63</v>
      </c>
      <c r="C102" s="114" t="s">
        <v>218</v>
      </c>
      <c r="D102" s="106" t="s">
        <v>118</v>
      </c>
      <c r="E102" s="131">
        <v>44.8</v>
      </c>
      <c r="F102" s="11"/>
      <c r="G102" s="17">
        <f t="shared" si="2"/>
        <v>0</v>
      </c>
      <c r="H102" s="6"/>
      <c r="I102" s="5"/>
    </row>
    <row r="103" spans="1:9" ht="15.5" x14ac:dyDescent="0.3">
      <c r="A103" s="61" t="s">
        <v>206</v>
      </c>
      <c r="B103" s="12" t="s">
        <v>64</v>
      </c>
      <c r="C103" s="114" t="s">
        <v>219</v>
      </c>
      <c r="D103" s="112" t="s">
        <v>118</v>
      </c>
      <c r="E103" s="131">
        <v>20.52</v>
      </c>
      <c r="F103" s="11"/>
      <c r="G103" s="17">
        <f t="shared" si="2"/>
        <v>0</v>
      </c>
      <c r="H103" s="6"/>
      <c r="I103" s="5"/>
    </row>
    <row r="104" spans="1:9" ht="15.5" x14ac:dyDescent="0.3">
      <c r="A104" s="61" t="s">
        <v>206</v>
      </c>
      <c r="B104" s="12" t="s">
        <v>76</v>
      </c>
      <c r="C104" s="114" t="s">
        <v>220</v>
      </c>
      <c r="D104" s="106" t="s">
        <v>221</v>
      </c>
      <c r="E104" s="141">
        <v>182.23</v>
      </c>
      <c r="F104" s="11"/>
      <c r="G104" s="17">
        <f t="shared" si="2"/>
        <v>0</v>
      </c>
      <c r="H104" s="6"/>
      <c r="I104" s="5"/>
    </row>
    <row r="105" spans="1:9" ht="15.5" x14ac:dyDescent="0.3">
      <c r="A105" s="61" t="s">
        <v>206</v>
      </c>
      <c r="B105" s="12" t="s">
        <v>77</v>
      </c>
      <c r="C105" s="114" t="s">
        <v>222</v>
      </c>
      <c r="D105" s="106" t="s">
        <v>120</v>
      </c>
      <c r="E105" s="142">
        <v>7.2</v>
      </c>
      <c r="F105" s="11"/>
      <c r="G105" s="17">
        <f t="shared" si="2"/>
        <v>0</v>
      </c>
      <c r="H105" s="6"/>
      <c r="I105" s="5"/>
    </row>
    <row r="106" spans="1:9" ht="15.5" x14ac:dyDescent="0.3">
      <c r="A106" s="61" t="s">
        <v>206</v>
      </c>
      <c r="B106" s="12" t="s">
        <v>207</v>
      </c>
      <c r="C106" s="114" t="s">
        <v>223</v>
      </c>
      <c r="D106" s="106" t="s">
        <v>124</v>
      </c>
      <c r="E106" s="142">
        <v>140</v>
      </c>
      <c r="F106" s="11"/>
      <c r="G106" s="17">
        <f t="shared" si="2"/>
        <v>0</v>
      </c>
      <c r="H106" s="6"/>
      <c r="I106" s="5"/>
    </row>
    <row r="107" spans="1:9" ht="15.5" x14ac:dyDescent="0.3">
      <c r="A107" s="61" t="s">
        <v>206</v>
      </c>
      <c r="B107" s="12" t="s">
        <v>208</v>
      </c>
      <c r="C107" s="56" t="s">
        <v>224</v>
      </c>
      <c r="D107" s="112" t="s">
        <v>144</v>
      </c>
      <c r="E107" s="142">
        <v>16</v>
      </c>
      <c r="F107" s="11"/>
      <c r="G107" s="17">
        <f t="shared" si="2"/>
        <v>0</v>
      </c>
      <c r="H107" s="6"/>
      <c r="I107" s="5"/>
    </row>
    <row r="108" spans="1:9" ht="15.5" x14ac:dyDescent="0.3">
      <c r="A108" s="61" t="s">
        <v>206</v>
      </c>
      <c r="B108" s="12" t="s">
        <v>209</v>
      </c>
      <c r="C108" s="56" t="s">
        <v>228</v>
      </c>
      <c r="D108" s="112" t="s">
        <v>124</v>
      </c>
      <c r="E108" s="142">
        <v>46.8</v>
      </c>
      <c r="F108" s="11"/>
      <c r="G108" s="17">
        <f t="shared" si="2"/>
        <v>0</v>
      </c>
      <c r="H108" s="6"/>
      <c r="I108" s="5"/>
    </row>
    <row r="109" spans="1:9" ht="15.5" x14ac:dyDescent="0.3">
      <c r="A109" s="61" t="s">
        <v>206</v>
      </c>
      <c r="B109" s="12" t="s">
        <v>210</v>
      </c>
      <c r="C109" s="56" t="s">
        <v>229</v>
      </c>
      <c r="D109" s="112" t="s">
        <v>124</v>
      </c>
      <c r="E109" s="142">
        <v>14.31</v>
      </c>
      <c r="F109" s="11"/>
      <c r="G109" s="17">
        <f t="shared" si="2"/>
        <v>0</v>
      </c>
      <c r="H109" s="6"/>
      <c r="I109" s="5"/>
    </row>
    <row r="110" spans="1:9" ht="15.5" x14ac:dyDescent="0.3">
      <c r="A110" s="61" t="s">
        <v>206</v>
      </c>
      <c r="B110" s="12" t="s">
        <v>211</v>
      </c>
      <c r="C110" s="114" t="s">
        <v>225</v>
      </c>
      <c r="D110" s="112" t="s">
        <v>118</v>
      </c>
      <c r="E110" s="142">
        <v>48</v>
      </c>
      <c r="F110" s="11"/>
      <c r="G110" s="17">
        <f t="shared" si="2"/>
        <v>0</v>
      </c>
      <c r="H110" s="6"/>
      <c r="I110" s="5"/>
    </row>
    <row r="111" spans="1:9" ht="16" thickBot="1" x14ac:dyDescent="0.35">
      <c r="A111" s="61" t="s">
        <v>206</v>
      </c>
      <c r="B111" s="12" t="s">
        <v>212</v>
      </c>
      <c r="C111" s="114" t="s">
        <v>226</v>
      </c>
      <c r="D111" s="106" t="s">
        <v>120</v>
      </c>
      <c r="E111" s="142">
        <v>0.14000000000000001</v>
      </c>
      <c r="F111" s="11"/>
      <c r="G111" s="17">
        <f t="shared" si="2"/>
        <v>0</v>
      </c>
      <c r="H111" s="26"/>
      <c r="I111" s="5"/>
    </row>
    <row r="112" spans="1:9" ht="28.5" thickBot="1" x14ac:dyDescent="0.35">
      <c r="A112" s="83" t="s">
        <v>206</v>
      </c>
      <c r="B112" s="18" t="s">
        <v>213</v>
      </c>
      <c r="C112" s="67" t="s">
        <v>227</v>
      </c>
      <c r="D112" s="113" t="s">
        <v>137</v>
      </c>
      <c r="E112" s="143">
        <v>0.5</v>
      </c>
      <c r="F112" s="25"/>
      <c r="G112" s="20">
        <f t="shared" si="2"/>
        <v>0</v>
      </c>
      <c r="H112" s="28" t="s">
        <v>95</v>
      </c>
      <c r="I112" s="29">
        <f>ROUND(SUM(G97:G112),2)</f>
        <v>0</v>
      </c>
    </row>
    <row r="113" spans="1:9" x14ac:dyDescent="0.3">
      <c r="A113" s="61" t="s">
        <v>230</v>
      </c>
      <c r="B113" s="72" t="s">
        <v>65</v>
      </c>
      <c r="C113" s="151" t="s">
        <v>495</v>
      </c>
      <c r="D113" s="160" t="s">
        <v>121</v>
      </c>
      <c r="E113" s="152">
        <v>55.44</v>
      </c>
      <c r="F113" s="65"/>
      <c r="G113" s="16">
        <f t="shared" si="2"/>
        <v>0</v>
      </c>
      <c r="H113" s="5"/>
      <c r="I113" s="5"/>
    </row>
    <row r="114" spans="1:9" ht="28" x14ac:dyDescent="0.3">
      <c r="A114" s="12" t="s">
        <v>230</v>
      </c>
      <c r="B114" s="50" t="s">
        <v>231</v>
      </c>
      <c r="C114" s="56" t="s">
        <v>243</v>
      </c>
      <c r="D114" s="106" t="s">
        <v>120</v>
      </c>
      <c r="E114" s="142">
        <v>1209</v>
      </c>
      <c r="F114" s="11"/>
      <c r="G114" s="17">
        <f t="shared" si="2"/>
        <v>0</v>
      </c>
      <c r="H114" s="71"/>
      <c r="I114" s="30"/>
    </row>
    <row r="115" spans="1:9" x14ac:dyDescent="0.3">
      <c r="A115" s="12" t="s">
        <v>230</v>
      </c>
      <c r="B115" s="50" t="s">
        <v>232</v>
      </c>
      <c r="C115" s="56" t="s">
        <v>244</v>
      </c>
      <c r="D115" s="106" t="s">
        <v>118</v>
      </c>
      <c r="E115" s="142">
        <v>41.7</v>
      </c>
      <c r="F115" s="11"/>
      <c r="G115" s="17">
        <f t="shared" si="2"/>
        <v>0</v>
      </c>
      <c r="H115" s="71"/>
      <c r="I115" s="30"/>
    </row>
    <row r="116" spans="1:9" x14ac:dyDescent="0.3">
      <c r="A116" s="12" t="s">
        <v>230</v>
      </c>
      <c r="B116" s="50" t="s">
        <v>233</v>
      </c>
      <c r="C116" s="56" t="s">
        <v>245</v>
      </c>
      <c r="D116" s="106" t="s">
        <v>120</v>
      </c>
      <c r="E116" s="142">
        <v>285</v>
      </c>
      <c r="F116" s="11"/>
      <c r="G116" s="17">
        <f t="shared" si="2"/>
        <v>0</v>
      </c>
      <c r="H116" s="71"/>
      <c r="I116" s="30"/>
    </row>
    <row r="117" spans="1:9" x14ac:dyDescent="0.3">
      <c r="A117" s="12" t="s">
        <v>230</v>
      </c>
      <c r="B117" s="50" t="s">
        <v>234</v>
      </c>
      <c r="C117" s="56" t="s">
        <v>246</v>
      </c>
      <c r="D117" s="106" t="s">
        <v>124</v>
      </c>
      <c r="E117" s="142">
        <v>120.5</v>
      </c>
      <c r="F117" s="11"/>
      <c r="G117" s="17">
        <f t="shared" si="2"/>
        <v>0</v>
      </c>
      <c r="H117" s="71"/>
      <c r="I117" s="30"/>
    </row>
    <row r="118" spans="1:9" x14ac:dyDescent="0.3">
      <c r="A118" s="12" t="s">
        <v>230</v>
      </c>
      <c r="B118" s="50" t="s">
        <v>235</v>
      </c>
      <c r="C118" s="56" t="s">
        <v>247</v>
      </c>
      <c r="D118" s="106" t="s">
        <v>124</v>
      </c>
      <c r="E118" s="142">
        <v>146</v>
      </c>
      <c r="F118" s="11"/>
      <c r="G118" s="17">
        <f t="shared" si="2"/>
        <v>0</v>
      </c>
      <c r="H118" s="71"/>
      <c r="I118" s="30"/>
    </row>
    <row r="119" spans="1:9" ht="42" x14ac:dyDescent="0.3">
      <c r="A119" s="12" t="s">
        <v>230</v>
      </c>
      <c r="B119" s="50" t="s">
        <v>236</v>
      </c>
      <c r="C119" s="56" t="s">
        <v>248</v>
      </c>
      <c r="D119" s="106" t="s">
        <v>118</v>
      </c>
      <c r="E119" s="142">
        <v>350.41</v>
      </c>
      <c r="F119" s="11"/>
      <c r="G119" s="17">
        <f t="shared" si="2"/>
        <v>0</v>
      </c>
      <c r="H119" s="71"/>
      <c r="I119" s="30"/>
    </row>
    <row r="120" spans="1:9" x14ac:dyDescent="0.3">
      <c r="A120" s="12" t="s">
        <v>230</v>
      </c>
      <c r="B120" s="50" t="s">
        <v>237</v>
      </c>
      <c r="C120" s="56" t="s">
        <v>249</v>
      </c>
      <c r="D120" s="106" t="s">
        <v>120</v>
      </c>
      <c r="E120" s="142">
        <v>684.4</v>
      </c>
      <c r="F120" s="11"/>
      <c r="G120" s="17">
        <f t="shared" si="2"/>
        <v>0</v>
      </c>
      <c r="H120" s="71"/>
      <c r="I120" s="30"/>
    </row>
    <row r="121" spans="1:9" ht="28" x14ac:dyDescent="0.3">
      <c r="A121" s="12" t="s">
        <v>230</v>
      </c>
      <c r="B121" s="50" t="s">
        <v>238</v>
      </c>
      <c r="C121" s="56" t="s">
        <v>250</v>
      </c>
      <c r="D121" s="106" t="s">
        <v>118</v>
      </c>
      <c r="E121" s="141">
        <v>1074.54</v>
      </c>
      <c r="F121" s="11"/>
      <c r="G121" s="17">
        <f t="shared" si="2"/>
        <v>0</v>
      </c>
      <c r="H121" s="71"/>
      <c r="I121" s="30"/>
    </row>
    <row r="122" spans="1:9" x14ac:dyDescent="0.3">
      <c r="A122" s="12" t="s">
        <v>230</v>
      </c>
      <c r="B122" s="50" t="s">
        <v>239</v>
      </c>
      <c r="C122" s="56" t="s">
        <v>251</v>
      </c>
      <c r="D122" s="106" t="s">
        <v>118</v>
      </c>
      <c r="E122" s="142">
        <v>169.14</v>
      </c>
      <c r="F122" s="11"/>
      <c r="G122" s="17">
        <f t="shared" si="2"/>
        <v>0</v>
      </c>
      <c r="H122" s="71"/>
      <c r="I122" s="30"/>
    </row>
    <row r="123" spans="1:9" x14ac:dyDescent="0.3">
      <c r="A123" s="12" t="s">
        <v>230</v>
      </c>
      <c r="B123" s="50" t="s">
        <v>240</v>
      </c>
      <c r="C123" s="56" t="s">
        <v>252</v>
      </c>
      <c r="D123" s="106" t="s">
        <v>118</v>
      </c>
      <c r="E123" s="142">
        <v>987.7</v>
      </c>
      <c r="F123" s="11"/>
      <c r="G123" s="17">
        <f t="shared" si="2"/>
        <v>0</v>
      </c>
      <c r="H123" s="71"/>
      <c r="I123" s="30"/>
    </row>
    <row r="124" spans="1:9" ht="14.5" thickBot="1" x14ac:dyDescent="0.35">
      <c r="A124" s="12" t="s">
        <v>230</v>
      </c>
      <c r="B124" s="50" t="s">
        <v>241</v>
      </c>
      <c r="C124" s="56" t="s">
        <v>159</v>
      </c>
      <c r="D124" s="106" t="s">
        <v>118</v>
      </c>
      <c r="E124" s="142">
        <v>975.2</v>
      </c>
      <c r="F124" s="11"/>
      <c r="G124" s="17">
        <f t="shared" si="2"/>
        <v>0</v>
      </c>
      <c r="H124" s="71"/>
      <c r="I124" s="30"/>
    </row>
    <row r="125" spans="1:9" ht="28.5" thickBot="1" x14ac:dyDescent="0.35">
      <c r="A125" s="48" t="s">
        <v>230</v>
      </c>
      <c r="B125" s="170" t="s">
        <v>242</v>
      </c>
      <c r="C125" s="115" t="s">
        <v>161</v>
      </c>
      <c r="D125" s="163" t="s">
        <v>118</v>
      </c>
      <c r="E125" s="171">
        <v>966.39</v>
      </c>
      <c r="F125" s="164"/>
      <c r="G125" s="172">
        <f t="shared" si="2"/>
        <v>0</v>
      </c>
      <c r="H125" s="28" t="s">
        <v>96</v>
      </c>
      <c r="I125" s="29">
        <f>ROUND(SUM(G113:G125),2)</f>
        <v>0</v>
      </c>
    </row>
    <row r="126" spans="1:9" ht="28" x14ac:dyDescent="0.3">
      <c r="A126" s="76" t="s">
        <v>253</v>
      </c>
      <c r="B126" s="14" t="s">
        <v>78</v>
      </c>
      <c r="C126" s="117" t="s">
        <v>184</v>
      </c>
      <c r="D126" s="118" t="s">
        <v>124</v>
      </c>
      <c r="E126" s="137">
        <v>57</v>
      </c>
      <c r="F126" s="24"/>
      <c r="G126" s="16">
        <f t="shared" si="2"/>
        <v>0</v>
      </c>
      <c r="H126" s="5"/>
      <c r="I126" s="5"/>
    </row>
    <row r="127" spans="1:9" ht="28" x14ac:dyDescent="0.3">
      <c r="A127" s="77" t="s">
        <v>253</v>
      </c>
      <c r="B127" s="12" t="s">
        <v>254</v>
      </c>
      <c r="C127" s="56" t="s">
        <v>186</v>
      </c>
      <c r="D127" s="106" t="s">
        <v>124</v>
      </c>
      <c r="E127" s="131">
        <v>42</v>
      </c>
      <c r="F127" s="11"/>
      <c r="G127" s="17">
        <f t="shared" si="2"/>
        <v>0</v>
      </c>
      <c r="H127" s="5"/>
      <c r="I127" s="5"/>
    </row>
    <row r="128" spans="1:9" ht="28" x14ac:dyDescent="0.3">
      <c r="A128" s="77" t="s">
        <v>253</v>
      </c>
      <c r="B128" s="12" t="s">
        <v>255</v>
      </c>
      <c r="C128" s="56" t="s">
        <v>265</v>
      </c>
      <c r="D128" s="106" t="s">
        <v>266</v>
      </c>
      <c r="E128" s="131">
        <v>51.3</v>
      </c>
      <c r="F128" s="11"/>
      <c r="G128" s="17">
        <f t="shared" si="2"/>
        <v>0</v>
      </c>
      <c r="H128" s="5"/>
      <c r="I128" s="5"/>
    </row>
    <row r="129" spans="1:9" ht="42" x14ac:dyDescent="0.3">
      <c r="A129" s="77" t="s">
        <v>253</v>
      </c>
      <c r="B129" s="12" t="s">
        <v>256</v>
      </c>
      <c r="C129" s="56" t="s">
        <v>267</v>
      </c>
      <c r="D129" s="106" t="s">
        <v>266</v>
      </c>
      <c r="E129" s="131">
        <v>32</v>
      </c>
      <c r="F129" s="11"/>
      <c r="G129" s="17">
        <f t="shared" si="2"/>
        <v>0</v>
      </c>
      <c r="H129" s="5"/>
      <c r="I129" s="5"/>
    </row>
    <row r="130" spans="1:9" ht="42" x14ac:dyDescent="0.3">
      <c r="A130" s="77" t="s">
        <v>253</v>
      </c>
      <c r="B130" s="12" t="s">
        <v>257</v>
      </c>
      <c r="C130" s="56" t="s">
        <v>268</v>
      </c>
      <c r="D130" s="106" t="s">
        <v>266</v>
      </c>
      <c r="E130" s="131">
        <v>3</v>
      </c>
      <c r="F130" s="11"/>
      <c r="G130" s="17">
        <f t="shared" si="2"/>
        <v>0</v>
      </c>
      <c r="H130" s="5"/>
      <c r="I130" s="5"/>
    </row>
    <row r="131" spans="1:9" ht="28" x14ac:dyDescent="0.3">
      <c r="A131" s="77" t="s">
        <v>253</v>
      </c>
      <c r="B131" s="12" t="s">
        <v>258</v>
      </c>
      <c r="C131" s="56" t="s">
        <v>269</v>
      </c>
      <c r="D131" s="106" t="s">
        <v>115</v>
      </c>
      <c r="E131" s="131">
        <v>10</v>
      </c>
      <c r="F131" s="11"/>
      <c r="G131" s="17">
        <f t="shared" si="2"/>
        <v>0</v>
      </c>
      <c r="H131" s="5"/>
      <c r="I131" s="5"/>
    </row>
    <row r="132" spans="1:9" ht="28" x14ac:dyDescent="0.3">
      <c r="A132" s="77" t="s">
        <v>253</v>
      </c>
      <c r="B132" s="12" t="s">
        <v>259</v>
      </c>
      <c r="C132" s="56" t="s">
        <v>270</v>
      </c>
      <c r="D132" s="106" t="s">
        <v>271</v>
      </c>
      <c r="E132" s="176">
        <v>0.85</v>
      </c>
      <c r="F132" s="11"/>
      <c r="G132" s="17">
        <f t="shared" si="2"/>
        <v>0</v>
      </c>
      <c r="H132" s="5"/>
      <c r="I132" s="5"/>
    </row>
    <row r="133" spans="1:9" ht="28" x14ac:dyDescent="0.3">
      <c r="A133" s="77" t="s">
        <v>253</v>
      </c>
      <c r="B133" s="12" t="s">
        <v>260</v>
      </c>
      <c r="C133" s="56" t="s">
        <v>272</v>
      </c>
      <c r="D133" s="106" t="s">
        <v>144</v>
      </c>
      <c r="E133" s="131">
        <v>2</v>
      </c>
      <c r="F133" s="11"/>
      <c r="G133" s="17">
        <f t="shared" si="2"/>
        <v>0</v>
      </c>
      <c r="H133" s="5"/>
      <c r="I133" s="5"/>
    </row>
    <row r="134" spans="1:9" ht="28" x14ac:dyDescent="0.3">
      <c r="A134" s="77" t="s">
        <v>253</v>
      </c>
      <c r="B134" s="12" t="s">
        <v>261</v>
      </c>
      <c r="C134" s="56" t="s">
        <v>276</v>
      </c>
      <c r="D134" s="106" t="s">
        <v>144</v>
      </c>
      <c r="E134" s="131">
        <v>9</v>
      </c>
      <c r="F134" s="11"/>
      <c r="G134" s="17">
        <f t="shared" si="2"/>
        <v>0</v>
      </c>
      <c r="H134" s="71"/>
      <c r="I134" s="30"/>
    </row>
    <row r="135" spans="1:9" ht="28" x14ac:dyDescent="0.3">
      <c r="A135" s="77" t="s">
        <v>253</v>
      </c>
      <c r="B135" s="12" t="s">
        <v>262</v>
      </c>
      <c r="C135" s="56" t="s">
        <v>273</v>
      </c>
      <c r="D135" s="106" t="s">
        <v>144</v>
      </c>
      <c r="E135" s="131">
        <v>9</v>
      </c>
      <c r="F135" s="11"/>
      <c r="G135" s="17">
        <f t="shared" si="2"/>
        <v>0</v>
      </c>
      <c r="H135" s="71"/>
      <c r="I135" s="30"/>
    </row>
    <row r="136" spans="1:9" ht="28" x14ac:dyDescent="0.3">
      <c r="A136" s="77" t="s">
        <v>253</v>
      </c>
      <c r="B136" s="12" t="s">
        <v>263</v>
      </c>
      <c r="C136" s="56" t="s">
        <v>274</v>
      </c>
      <c r="D136" s="106" t="s">
        <v>118</v>
      </c>
      <c r="E136" s="131">
        <v>10.88</v>
      </c>
      <c r="F136" s="11"/>
      <c r="G136" s="17">
        <f t="shared" si="2"/>
        <v>0</v>
      </c>
      <c r="H136" s="71"/>
      <c r="I136" s="30"/>
    </row>
    <row r="137" spans="1:9" ht="28" x14ac:dyDescent="0.3">
      <c r="A137" s="77" t="s">
        <v>253</v>
      </c>
      <c r="B137" s="12" t="s">
        <v>264</v>
      </c>
      <c r="C137" s="56" t="s">
        <v>275</v>
      </c>
      <c r="D137" s="106" t="s">
        <v>124</v>
      </c>
      <c r="E137" s="131">
        <v>14</v>
      </c>
      <c r="F137" s="11"/>
      <c r="G137" s="17">
        <f t="shared" ref="G137:G138" si="3">ROUND((E137*F137),2)</f>
        <v>0</v>
      </c>
      <c r="H137" s="71"/>
      <c r="I137" s="30"/>
    </row>
    <row r="138" spans="1:9" ht="28.5" thickBot="1" x14ac:dyDescent="0.35">
      <c r="A138" s="77" t="s">
        <v>253</v>
      </c>
      <c r="B138" s="12" t="s">
        <v>479</v>
      </c>
      <c r="C138" s="56" t="s">
        <v>275</v>
      </c>
      <c r="D138" s="106" t="s">
        <v>124</v>
      </c>
      <c r="E138" s="131">
        <v>14</v>
      </c>
      <c r="F138" s="11"/>
      <c r="G138" s="17">
        <f t="shared" si="3"/>
        <v>0</v>
      </c>
      <c r="H138" s="71"/>
      <c r="I138" s="30"/>
    </row>
    <row r="139" spans="1:9" ht="28.5" thickBot="1" x14ac:dyDescent="0.35">
      <c r="A139" s="165" t="s">
        <v>253</v>
      </c>
      <c r="B139" s="166" t="s">
        <v>499</v>
      </c>
      <c r="C139" s="154" t="s">
        <v>478</v>
      </c>
      <c r="D139" s="167" t="s">
        <v>271</v>
      </c>
      <c r="E139" s="173">
        <v>18</v>
      </c>
      <c r="F139" s="168"/>
      <c r="G139" s="169">
        <f t="shared" si="2"/>
        <v>0</v>
      </c>
      <c r="H139" s="86" t="s">
        <v>97</v>
      </c>
      <c r="I139" s="29">
        <f>ROUND(SUM(G126:G139),2)</f>
        <v>0</v>
      </c>
    </row>
    <row r="140" spans="1:9" x14ac:dyDescent="0.3">
      <c r="A140" s="72" t="s">
        <v>277</v>
      </c>
      <c r="B140" s="61" t="s">
        <v>67</v>
      </c>
      <c r="C140" s="104" t="s">
        <v>286</v>
      </c>
      <c r="D140" s="105" t="s">
        <v>124</v>
      </c>
      <c r="E140" s="130">
        <v>139.08000000000001</v>
      </c>
      <c r="F140" s="73"/>
      <c r="G140" s="63">
        <f t="shared" si="2"/>
        <v>0</v>
      </c>
      <c r="H140" s="6"/>
      <c r="I140" s="5"/>
    </row>
    <row r="141" spans="1:9" x14ac:dyDescent="0.3">
      <c r="A141" s="72" t="s">
        <v>277</v>
      </c>
      <c r="B141" s="12" t="s">
        <v>66</v>
      </c>
      <c r="C141" s="56" t="s">
        <v>287</v>
      </c>
      <c r="D141" s="106" t="s">
        <v>168</v>
      </c>
      <c r="E141" s="131">
        <v>16.850000000000001</v>
      </c>
      <c r="F141" s="59"/>
      <c r="G141" s="17">
        <f t="shared" si="2"/>
        <v>0</v>
      </c>
      <c r="H141" s="6"/>
      <c r="I141" s="5"/>
    </row>
    <row r="142" spans="1:9" x14ac:dyDescent="0.3">
      <c r="A142" s="72" t="s">
        <v>277</v>
      </c>
      <c r="B142" s="12" t="s">
        <v>68</v>
      </c>
      <c r="C142" s="56" t="s">
        <v>288</v>
      </c>
      <c r="D142" s="106" t="s">
        <v>124</v>
      </c>
      <c r="E142" s="131">
        <v>16.48</v>
      </c>
      <c r="F142" s="59"/>
      <c r="G142" s="17">
        <f t="shared" si="2"/>
        <v>0</v>
      </c>
      <c r="H142" s="6"/>
      <c r="I142" s="5"/>
    </row>
    <row r="143" spans="1:9" x14ac:dyDescent="0.3">
      <c r="A143" s="72" t="s">
        <v>277</v>
      </c>
      <c r="B143" s="12" t="s">
        <v>69</v>
      </c>
      <c r="C143" s="56" t="s">
        <v>289</v>
      </c>
      <c r="D143" s="106" t="s">
        <v>124</v>
      </c>
      <c r="E143" s="131">
        <v>18.68</v>
      </c>
      <c r="F143" s="59"/>
      <c r="G143" s="17">
        <f t="shared" si="2"/>
        <v>0</v>
      </c>
      <c r="H143" s="6"/>
      <c r="I143" s="5"/>
    </row>
    <row r="144" spans="1:9" x14ac:dyDescent="0.3">
      <c r="A144" s="72" t="s">
        <v>277</v>
      </c>
      <c r="B144" s="12" t="s">
        <v>70</v>
      </c>
      <c r="C144" s="56" t="s">
        <v>290</v>
      </c>
      <c r="D144" s="106" t="s">
        <v>168</v>
      </c>
      <c r="E144" s="131">
        <v>8.51</v>
      </c>
      <c r="F144" s="59"/>
      <c r="G144" s="17">
        <f t="shared" si="2"/>
        <v>0</v>
      </c>
      <c r="H144" s="6"/>
      <c r="I144" s="5"/>
    </row>
    <row r="145" spans="1:9" x14ac:dyDescent="0.3">
      <c r="A145" s="72" t="s">
        <v>277</v>
      </c>
      <c r="B145" s="12" t="s">
        <v>79</v>
      </c>
      <c r="C145" s="56" t="s">
        <v>279</v>
      </c>
      <c r="D145" s="106" t="s">
        <v>115</v>
      </c>
      <c r="E145" s="131">
        <v>14</v>
      </c>
      <c r="F145" s="59"/>
      <c r="G145" s="17">
        <f t="shared" si="2"/>
        <v>0</v>
      </c>
      <c r="H145" s="6"/>
      <c r="I145" s="5"/>
    </row>
    <row r="146" spans="1:9" x14ac:dyDescent="0.3">
      <c r="A146" s="72" t="s">
        <v>277</v>
      </c>
      <c r="B146" s="12" t="s">
        <v>80</v>
      </c>
      <c r="C146" s="56" t="s">
        <v>280</v>
      </c>
      <c r="D146" s="106" t="s">
        <v>115</v>
      </c>
      <c r="E146" s="131">
        <v>18</v>
      </c>
      <c r="F146" s="59"/>
      <c r="G146" s="17">
        <f t="shared" si="2"/>
        <v>0</v>
      </c>
      <c r="H146" s="6"/>
      <c r="I146" s="5"/>
    </row>
    <row r="147" spans="1:9" x14ac:dyDescent="0.3">
      <c r="A147" s="72" t="s">
        <v>277</v>
      </c>
      <c r="B147" s="12" t="s">
        <v>81</v>
      </c>
      <c r="C147" s="56" t="s">
        <v>281</v>
      </c>
      <c r="D147" s="106" t="s">
        <v>115</v>
      </c>
      <c r="E147" s="131">
        <v>2</v>
      </c>
      <c r="F147" s="59"/>
      <c r="G147" s="17">
        <f t="shared" si="2"/>
        <v>0</v>
      </c>
      <c r="H147" s="6"/>
      <c r="I147" s="5"/>
    </row>
    <row r="148" spans="1:9" x14ac:dyDescent="0.3">
      <c r="A148" s="72" t="s">
        <v>277</v>
      </c>
      <c r="B148" s="12" t="s">
        <v>82</v>
      </c>
      <c r="C148" s="56" t="s">
        <v>282</v>
      </c>
      <c r="D148" s="106" t="s">
        <v>115</v>
      </c>
      <c r="E148" s="131">
        <v>2</v>
      </c>
      <c r="F148" s="59"/>
      <c r="G148" s="17">
        <f t="shared" si="2"/>
        <v>0</v>
      </c>
      <c r="H148" s="6"/>
      <c r="I148" s="5"/>
    </row>
    <row r="149" spans="1:9" ht="28" x14ac:dyDescent="0.3">
      <c r="A149" s="72" t="s">
        <v>277</v>
      </c>
      <c r="B149" s="12" t="s">
        <v>83</v>
      </c>
      <c r="C149" s="56" t="s">
        <v>283</v>
      </c>
      <c r="D149" s="106" t="s">
        <v>121</v>
      </c>
      <c r="E149" s="131">
        <v>1</v>
      </c>
      <c r="F149" s="59"/>
      <c r="G149" s="17">
        <f t="shared" si="2"/>
        <v>0</v>
      </c>
      <c r="H149" s="6"/>
      <c r="I149" s="5"/>
    </row>
    <row r="150" spans="1:9" ht="14.5" thickBot="1" x14ac:dyDescent="0.35">
      <c r="A150" s="72" t="s">
        <v>277</v>
      </c>
      <c r="B150" s="12" t="s">
        <v>84</v>
      </c>
      <c r="C150" s="56" t="s">
        <v>284</v>
      </c>
      <c r="D150" s="106" t="s">
        <v>115</v>
      </c>
      <c r="E150" s="131">
        <v>8</v>
      </c>
      <c r="F150" s="59"/>
      <c r="G150" s="17">
        <f t="shared" si="2"/>
        <v>0</v>
      </c>
      <c r="H150" s="6"/>
      <c r="I150" s="5"/>
    </row>
    <row r="151" spans="1:9" ht="28.5" thickBot="1" x14ac:dyDescent="0.35">
      <c r="A151" s="89" t="s">
        <v>277</v>
      </c>
      <c r="B151" s="18" t="s">
        <v>278</v>
      </c>
      <c r="C151" s="67" t="s">
        <v>285</v>
      </c>
      <c r="D151" s="107" t="s">
        <v>115</v>
      </c>
      <c r="E151" s="135">
        <v>12</v>
      </c>
      <c r="F151" s="60"/>
      <c r="G151" s="20">
        <f t="shared" si="2"/>
        <v>0</v>
      </c>
      <c r="H151" s="28" t="s">
        <v>98</v>
      </c>
      <c r="I151" s="29">
        <f>ROUND(SUM(G140:G151),2)</f>
        <v>0</v>
      </c>
    </row>
    <row r="152" spans="1:9" x14ac:dyDescent="0.3">
      <c r="A152" s="61" t="s">
        <v>293</v>
      </c>
      <c r="B152" s="61" t="s">
        <v>71</v>
      </c>
      <c r="C152" s="104" t="s">
        <v>301</v>
      </c>
      <c r="D152" s="105" t="s">
        <v>124</v>
      </c>
      <c r="E152" s="130">
        <v>2229</v>
      </c>
      <c r="F152" s="65"/>
      <c r="G152" s="16">
        <f t="shared" si="2"/>
        <v>0</v>
      </c>
      <c r="H152" s="71"/>
      <c r="I152" s="30"/>
    </row>
    <row r="153" spans="1:9" ht="28" x14ac:dyDescent="0.3">
      <c r="A153" s="12" t="s">
        <v>293</v>
      </c>
      <c r="B153" s="12" t="s">
        <v>294</v>
      </c>
      <c r="C153" s="56" t="s">
        <v>302</v>
      </c>
      <c r="D153" s="106" t="s">
        <v>124</v>
      </c>
      <c r="E153" s="131">
        <v>543</v>
      </c>
      <c r="F153" s="11"/>
      <c r="G153" s="17">
        <f t="shared" si="2"/>
        <v>0</v>
      </c>
      <c r="H153" s="71"/>
      <c r="I153" s="30"/>
    </row>
    <row r="154" spans="1:9" x14ac:dyDescent="0.3">
      <c r="A154" s="12" t="s">
        <v>293</v>
      </c>
      <c r="B154" s="12" t="s">
        <v>295</v>
      </c>
      <c r="C154" s="56" t="s">
        <v>303</v>
      </c>
      <c r="D154" s="106" t="s">
        <v>124</v>
      </c>
      <c r="E154" s="131">
        <v>60</v>
      </c>
      <c r="F154" s="11"/>
      <c r="G154" s="17">
        <f t="shared" si="2"/>
        <v>0</v>
      </c>
      <c r="H154" s="71"/>
      <c r="I154" s="30"/>
    </row>
    <row r="155" spans="1:9" ht="28" x14ac:dyDescent="0.3">
      <c r="A155" s="12" t="s">
        <v>293</v>
      </c>
      <c r="B155" s="12" t="s">
        <v>296</v>
      </c>
      <c r="C155" s="56" t="s">
        <v>304</v>
      </c>
      <c r="D155" s="106" t="s">
        <v>124</v>
      </c>
      <c r="E155" s="131">
        <v>108</v>
      </c>
      <c r="F155" s="11"/>
      <c r="G155" s="17">
        <f t="shared" si="2"/>
        <v>0</v>
      </c>
      <c r="H155" s="71"/>
      <c r="I155" s="30"/>
    </row>
    <row r="156" spans="1:9" ht="28" x14ac:dyDescent="0.3">
      <c r="A156" s="12" t="s">
        <v>293</v>
      </c>
      <c r="B156" s="12" t="s">
        <v>297</v>
      </c>
      <c r="C156" s="56" t="s">
        <v>305</v>
      </c>
      <c r="D156" s="106" t="s">
        <v>118</v>
      </c>
      <c r="E156" s="131">
        <v>6.6</v>
      </c>
      <c r="F156" s="11"/>
      <c r="G156" s="17">
        <f t="shared" si="2"/>
        <v>0</v>
      </c>
      <c r="H156" s="71"/>
      <c r="I156" s="30"/>
    </row>
    <row r="157" spans="1:9" ht="28" x14ac:dyDescent="0.3">
      <c r="A157" s="12" t="s">
        <v>293</v>
      </c>
      <c r="B157" s="12" t="s">
        <v>298</v>
      </c>
      <c r="C157" s="120" t="s">
        <v>306</v>
      </c>
      <c r="D157" s="106" t="s">
        <v>118</v>
      </c>
      <c r="E157" s="142">
        <v>43.99</v>
      </c>
      <c r="F157" s="11"/>
      <c r="G157" s="17">
        <f t="shared" si="2"/>
        <v>0</v>
      </c>
      <c r="H157" s="71"/>
      <c r="I157" s="30"/>
    </row>
    <row r="158" spans="1:9" ht="28.5" thickBot="1" x14ac:dyDescent="0.35">
      <c r="A158" s="12" t="s">
        <v>293</v>
      </c>
      <c r="B158" s="12" t="s">
        <v>299</v>
      </c>
      <c r="C158" s="56" t="s">
        <v>307</v>
      </c>
      <c r="D158" s="106" t="s">
        <v>118</v>
      </c>
      <c r="E158" s="141">
        <v>9.3450000000000006</v>
      </c>
      <c r="F158" s="11"/>
      <c r="G158" s="17">
        <f t="shared" si="2"/>
        <v>0</v>
      </c>
      <c r="H158" s="71"/>
      <c r="I158" s="30"/>
    </row>
    <row r="159" spans="1:9" ht="28.5" thickBot="1" x14ac:dyDescent="0.35">
      <c r="A159" s="18" t="s">
        <v>293</v>
      </c>
      <c r="B159" s="18" t="s">
        <v>300</v>
      </c>
      <c r="C159" s="67" t="s">
        <v>308</v>
      </c>
      <c r="D159" s="107" t="s">
        <v>118</v>
      </c>
      <c r="E159" s="135">
        <v>24.5</v>
      </c>
      <c r="F159" s="25"/>
      <c r="G159" s="20">
        <f t="shared" si="2"/>
        <v>0</v>
      </c>
      <c r="H159" s="86" t="s">
        <v>99</v>
      </c>
      <c r="I159" s="29">
        <f>ROUND(SUM(G152:G159),2)</f>
        <v>0</v>
      </c>
    </row>
    <row r="160" spans="1:9" ht="56.5" thickBot="1" x14ac:dyDescent="0.35">
      <c r="A160" s="87" t="s">
        <v>291</v>
      </c>
      <c r="B160" s="87" t="s">
        <v>292</v>
      </c>
      <c r="C160" s="121" t="s">
        <v>7</v>
      </c>
      <c r="D160" s="122" t="s">
        <v>6</v>
      </c>
      <c r="E160" s="123">
        <v>1</v>
      </c>
      <c r="F160" s="88"/>
      <c r="G160" s="85">
        <f t="shared" si="2"/>
        <v>0</v>
      </c>
      <c r="H160" s="84" t="s">
        <v>309</v>
      </c>
      <c r="I160" s="80">
        <f>ROUND(SUM(G160),2)</f>
        <v>0</v>
      </c>
    </row>
    <row r="161" spans="1:9" ht="42.5" thickBot="1" x14ac:dyDescent="0.35">
      <c r="A161" s="32"/>
      <c r="B161" s="32"/>
      <c r="C161" s="32"/>
      <c r="D161" s="31"/>
      <c r="E161" s="37"/>
      <c r="F161" s="33" t="s">
        <v>85</v>
      </c>
      <c r="G161" s="34">
        <f>SUM(G5:G160)</f>
        <v>0</v>
      </c>
      <c r="H161" s="26"/>
      <c r="I161" s="30"/>
    </row>
  </sheetData>
  <sheetProtection algorithmName="SHA-512" hashValue="xvWImaW11XxCRSIhRp4m5v//Yp+Ajn9bx06279o2siVvo5N09rzfXiA1c/nBF/UVvTQusrbNc23VuzBpZ18oAA==" saltValue="NOEqcNj1LYxDMjsLlO6x5Q==" spinCount="100000" sheet="1" objects="1" scenarios="1"/>
  <mergeCells count="4">
    <mergeCell ref="A3:G3"/>
    <mergeCell ref="H40:H56"/>
    <mergeCell ref="H64:H77"/>
    <mergeCell ref="A1:G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83"/>
  <sheetViews>
    <sheetView zoomScale="80" zoomScaleNormal="80" workbookViewId="0">
      <selection activeCell="I17" sqref="I17"/>
    </sheetView>
  </sheetViews>
  <sheetFormatPr defaultColWidth="9.1796875" defaultRowHeight="14" x14ac:dyDescent="0.3"/>
  <cols>
    <col min="1" max="1" width="31.7265625" style="13" bestFit="1" customWidth="1"/>
    <col min="2" max="2" width="8.26953125" style="13" bestFit="1" customWidth="1"/>
    <col min="3" max="3" width="77.26953125" style="8" customWidth="1"/>
    <col min="4" max="4" width="9.1796875" style="7"/>
    <col min="5" max="5" width="16.26953125" style="38"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8" ht="40.15" customHeight="1" x14ac:dyDescent="0.3">
      <c r="A1" s="194" t="s">
        <v>113</v>
      </c>
      <c r="B1" s="194"/>
      <c r="C1" s="194"/>
      <c r="D1" s="194"/>
      <c r="E1" s="194"/>
      <c r="F1" s="194"/>
      <c r="G1" s="194"/>
    </row>
    <row r="2" spans="1:8" ht="20.25" customHeight="1" thickBot="1" x14ac:dyDescent="0.35">
      <c r="A2" s="1"/>
      <c r="B2" s="1"/>
      <c r="C2" s="1"/>
      <c r="D2" s="1"/>
      <c r="E2" s="35"/>
      <c r="F2" s="1"/>
      <c r="G2" s="1"/>
    </row>
    <row r="3" spans="1:8" ht="21.75" customHeight="1" x14ac:dyDescent="0.3">
      <c r="A3" s="195" t="s">
        <v>310</v>
      </c>
      <c r="B3" s="195"/>
      <c r="C3" s="195"/>
      <c r="D3" s="195"/>
      <c r="E3" s="195"/>
      <c r="F3" s="195"/>
      <c r="G3" s="196"/>
    </row>
    <row r="4" spans="1:8" ht="52.9" customHeight="1" thickBot="1" x14ac:dyDescent="0.35">
      <c r="A4" s="21" t="s">
        <v>73</v>
      </c>
      <c r="B4" s="21" t="s">
        <v>0</v>
      </c>
      <c r="C4" s="21" t="s">
        <v>1</v>
      </c>
      <c r="D4" s="21" t="s">
        <v>2</v>
      </c>
      <c r="E4" s="36" t="s">
        <v>3</v>
      </c>
      <c r="F4" s="22" t="s">
        <v>107</v>
      </c>
      <c r="G4" s="23" t="s">
        <v>4</v>
      </c>
    </row>
    <row r="5" spans="1:8" ht="42" x14ac:dyDescent="0.3">
      <c r="A5" s="61" t="s">
        <v>311</v>
      </c>
      <c r="B5" s="61" t="s">
        <v>9</v>
      </c>
      <c r="C5" s="124" t="s">
        <v>420</v>
      </c>
      <c r="D5" s="66" t="s">
        <v>124</v>
      </c>
      <c r="E5" s="130">
        <v>99</v>
      </c>
      <c r="F5" s="51"/>
      <c r="G5" s="16">
        <f t="shared" ref="G5:G61" si="0">ROUND((E5*F5),2)</f>
        <v>0</v>
      </c>
    </row>
    <row r="6" spans="1:8" ht="42" x14ac:dyDescent="0.3">
      <c r="A6" s="12" t="s">
        <v>311</v>
      </c>
      <c r="B6" s="12" t="s">
        <v>10</v>
      </c>
      <c r="C6" s="56" t="s">
        <v>421</v>
      </c>
      <c r="D6" s="55" t="s">
        <v>124</v>
      </c>
      <c r="E6" s="131">
        <v>179</v>
      </c>
      <c r="F6" s="52"/>
      <c r="G6" s="17">
        <f t="shared" si="0"/>
        <v>0</v>
      </c>
    </row>
    <row r="7" spans="1:8" ht="42" x14ac:dyDescent="0.3">
      <c r="A7" s="12" t="s">
        <v>311</v>
      </c>
      <c r="B7" s="12" t="s">
        <v>11</v>
      </c>
      <c r="C7" s="56" t="s">
        <v>422</v>
      </c>
      <c r="D7" s="55" t="s">
        <v>124</v>
      </c>
      <c r="E7" s="131">
        <v>139</v>
      </c>
      <c r="F7" s="52"/>
      <c r="G7" s="17">
        <f t="shared" si="0"/>
        <v>0</v>
      </c>
    </row>
    <row r="8" spans="1:8" ht="28" x14ac:dyDescent="0.3">
      <c r="A8" s="12" t="s">
        <v>311</v>
      </c>
      <c r="B8" s="12" t="s">
        <v>12</v>
      </c>
      <c r="C8" s="56" t="s">
        <v>423</v>
      </c>
      <c r="D8" s="55" t="s">
        <v>6</v>
      </c>
      <c r="E8" s="131">
        <v>1</v>
      </c>
      <c r="F8" s="52"/>
      <c r="G8" s="17">
        <f t="shared" si="0"/>
        <v>0</v>
      </c>
    </row>
    <row r="9" spans="1:8" ht="56" x14ac:dyDescent="0.3">
      <c r="A9" s="12" t="s">
        <v>311</v>
      </c>
      <c r="B9" s="12" t="s">
        <v>13</v>
      </c>
      <c r="C9" s="125" t="s">
        <v>424</v>
      </c>
      <c r="D9" s="55" t="s">
        <v>6</v>
      </c>
      <c r="E9" s="131">
        <v>1</v>
      </c>
      <c r="F9" s="52"/>
      <c r="G9" s="17">
        <f t="shared" si="0"/>
        <v>0</v>
      </c>
    </row>
    <row r="10" spans="1:8" ht="56" x14ac:dyDescent="0.3">
      <c r="A10" s="12" t="s">
        <v>311</v>
      </c>
      <c r="B10" s="12" t="s">
        <v>14</v>
      </c>
      <c r="C10" s="125" t="s">
        <v>425</v>
      </c>
      <c r="D10" s="55" t="s">
        <v>6</v>
      </c>
      <c r="E10" s="131">
        <v>1</v>
      </c>
      <c r="F10" s="52"/>
      <c r="G10" s="17">
        <f t="shared" si="0"/>
        <v>0</v>
      </c>
    </row>
    <row r="11" spans="1:8" ht="42" x14ac:dyDescent="0.3">
      <c r="A11" s="12" t="s">
        <v>311</v>
      </c>
      <c r="B11" s="12" t="s">
        <v>15</v>
      </c>
      <c r="C11" s="125" t="s">
        <v>426</v>
      </c>
      <c r="D11" s="55" t="s">
        <v>6</v>
      </c>
      <c r="E11" s="131">
        <v>1</v>
      </c>
      <c r="F11" s="52"/>
      <c r="G11" s="17">
        <f t="shared" si="0"/>
        <v>0</v>
      </c>
    </row>
    <row r="12" spans="1:8" ht="42" x14ac:dyDescent="0.3">
      <c r="A12" s="12" t="s">
        <v>311</v>
      </c>
      <c r="B12" s="12" t="s">
        <v>16</v>
      </c>
      <c r="C12" s="125" t="s">
        <v>427</v>
      </c>
      <c r="D12" s="55" t="s">
        <v>6</v>
      </c>
      <c r="E12" s="131">
        <v>3</v>
      </c>
      <c r="F12" s="52"/>
      <c r="G12" s="17">
        <f t="shared" si="0"/>
        <v>0</v>
      </c>
    </row>
    <row r="13" spans="1:8" ht="28" x14ac:dyDescent="0.3">
      <c r="A13" s="12" t="s">
        <v>311</v>
      </c>
      <c r="B13" s="12" t="s">
        <v>17</v>
      </c>
      <c r="C13" s="56" t="s">
        <v>313</v>
      </c>
      <c r="D13" s="55" t="s">
        <v>6</v>
      </c>
      <c r="E13" s="131">
        <v>16</v>
      </c>
      <c r="F13" s="52"/>
      <c r="G13" s="17">
        <f t="shared" si="0"/>
        <v>0</v>
      </c>
    </row>
    <row r="14" spans="1:8" x14ac:dyDescent="0.3">
      <c r="A14" s="12" t="s">
        <v>311</v>
      </c>
      <c r="B14" s="12" t="s">
        <v>108</v>
      </c>
      <c r="C14" s="56" t="s">
        <v>314</v>
      </c>
      <c r="D14" s="55" t="s">
        <v>124</v>
      </c>
      <c r="E14" s="131">
        <v>99</v>
      </c>
      <c r="F14" s="52"/>
      <c r="G14" s="17">
        <f t="shared" si="0"/>
        <v>0</v>
      </c>
    </row>
    <row r="15" spans="1:8" x14ac:dyDescent="0.3">
      <c r="A15" s="12" t="s">
        <v>311</v>
      </c>
      <c r="B15" s="12" t="s">
        <v>109</v>
      </c>
      <c r="C15" s="56" t="s">
        <v>315</v>
      </c>
      <c r="D15" s="55" t="s">
        <v>124</v>
      </c>
      <c r="E15" s="131">
        <v>179</v>
      </c>
      <c r="F15" s="52"/>
      <c r="G15" s="17">
        <f t="shared" si="0"/>
        <v>0</v>
      </c>
    </row>
    <row r="16" spans="1:8" ht="14.5" thickBot="1" x14ac:dyDescent="0.35">
      <c r="A16" s="12" t="s">
        <v>311</v>
      </c>
      <c r="B16" s="12" t="s">
        <v>110</v>
      </c>
      <c r="C16" s="56" t="s">
        <v>316</v>
      </c>
      <c r="D16" s="55" t="s">
        <v>124</v>
      </c>
      <c r="E16" s="131">
        <v>139</v>
      </c>
      <c r="F16" s="52"/>
      <c r="G16" s="17">
        <f t="shared" si="0"/>
        <v>0</v>
      </c>
      <c r="H16" s="26"/>
    </row>
    <row r="17" spans="1:9" ht="28.5" thickBot="1" x14ac:dyDescent="0.35">
      <c r="A17" s="12" t="s">
        <v>311</v>
      </c>
      <c r="B17" s="12" t="s">
        <v>111</v>
      </c>
      <c r="C17" s="115" t="s">
        <v>317</v>
      </c>
      <c r="D17" s="55" t="s">
        <v>6</v>
      </c>
      <c r="E17" s="136">
        <v>7</v>
      </c>
      <c r="F17" s="126"/>
      <c r="G17" s="75">
        <f>ROUND((E17*F17),2)</f>
        <v>0</v>
      </c>
      <c r="H17" s="28" t="s">
        <v>90</v>
      </c>
      <c r="I17" s="29">
        <f>ROUND(SUM(G5:G17),2)</f>
        <v>0</v>
      </c>
    </row>
    <row r="18" spans="1:9" ht="42" x14ac:dyDescent="0.3">
      <c r="A18" s="76" t="s">
        <v>318</v>
      </c>
      <c r="B18" s="14" t="s">
        <v>18</v>
      </c>
      <c r="C18" s="117" t="s">
        <v>428</v>
      </c>
      <c r="D18" s="119" t="s">
        <v>124</v>
      </c>
      <c r="E18" s="137">
        <v>141</v>
      </c>
      <c r="F18" s="15"/>
      <c r="G18" s="16">
        <f t="shared" si="0"/>
        <v>0</v>
      </c>
      <c r="H18" s="71"/>
      <c r="I18" s="30"/>
    </row>
    <row r="19" spans="1:9" ht="42" x14ac:dyDescent="0.3">
      <c r="A19" s="77" t="s">
        <v>318</v>
      </c>
      <c r="B19" s="12" t="s">
        <v>19</v>
      </c>
      <c r="C19" s="56" t="s">
        <v>429</v>
      </c>
      <c r="D19" s="55" t="s">
        <v>124</v>
      </c>
      <c r="E19" s="131">
        <v>134</v>
      </c>
      <c r="F19" s="2"/>
      <c r="G19" s="17">
        <f t="shared" si="0"/>
        <v>0</v>
      </c>
      <c r="H19" s="71"/>
      <c r="I19" s="30"/>
    </row>
    <row r="20" spans="1:9" ht="42" x14ac:dyDescent="0.3">
      <c r="A20" s="77" t="s">
        <v>318</v>
      </c>
      <c r="B20" s="12" t="s">
        <v>20</v>
      </c>
      <c r="C20" s="56" t="s">
        <v>430</v>
      </c>
      <c r="D20" s="55" t="s">
        <v>124</v>
      </c>
      <c r="E20" s="131">
        <v>80</v>
      </c>
      <c r="F20" s="2"/>
      <c r="G20" s="17">
        <f t="shared" si="0"/>
        <v>0</v>
      </c>
      <c r="H20" s="71"/>
      <c r="I20" s="30"/>
    </row>
    <row r="21" spans="1:9" ht="42" x14ac:dyDescent="0.3">
      <c r="A21" s="77" t="s">
        <v>318</v>
      </c>
      <c r="B21" s="12" t="s">
        <v>21</v>
      </c>
      <c r="C21" s="56" t="s">
        <v>431</v>
      </c>
      <c r="D21" s="55" t="s">
        <v>6</v>
      </c>
      <c r="E21" s="131">
        <v>2</v>
      </c>
      <c r="F21" s="2"/>
      <c r="G21" s="17">
        <f t="shared" si="0"/>
        <v>0</v>
      </c>
      <c r="H21" s="71"/>
      <c r="I21" s="30"/>
    </row>
    <row r="22" spans="1:9" ht="56" x14ac:dyDescent="0.3">
      <c r="A22" s="77" t="s">
        <v>318</v>
      </c>
      <c r="B22" s="12" t="s">
        <v>22</v>
      </c>
      <c r="C22" s="125" t="s">
        <v>432</v>
      </c>
      <c r="D22" s="55" t="s">
        <v>6</v>
      </c>
      <c r="E22" s="131">
        <v>1</v>
      </c>
      <c r="F22" s="2"/>
      <c r="G22" s="17">
        <f t="shared" si="0"/>
        <v>0</v>
      </c>
      <c r="H22" s="71"/>
      <c r="I22" s="30"/>
    </row>
    <row r="23" spans="1:9" ht="42" x14ac:dyDescent="0.3">
      <c r="A23" s="77" t="s">
        <v>318</v>
      </c>
      <c r="B23" s="12" t="s">
        <v>23</v>
      </c>
      <c r="C23" s="125" t="s">
        <v>433</v>
      </c>
      <c r="D23" s="55" t="s">
        <v>6</v>
      </c>
      <c r="E23" s="131">
        <v>1</v>
      </c>
      <c r="F23" s="2"/>
      <c r="G23" s="17">
        <f t="shared" si="0"/>
        <v>0</v>
      </c>
      <c r="H23" s="71"/>
      <c r="I23" s="30"/>
    </row>
    <row r="24" spans="1:9" ht="42" x14ac:dyDescent="0.3">
      <c r="A24" s="77" t="s">
        <v>318</v>
      </c>
      <c r="B24" s="12" t="s">
        <v>24</v>
      </c>
      <c r="C24" s="125" t="s">
        <v>434</v>
      </c>
      <c r="D24" s="55" t="s">
        <v>6</v>
      </c>
      <c r="E24" s="131">
        <v>4</v>
      </c>
      <c r="F24" s="2"/>
      <c r="G24" s="17">
        <f t="shared" si="0"/>
        <v>0</v>
      </c>
      <c r="H24" s="71"/>
      <c r="I24" s="30"/>
    </row>
    <row r="25" spans="1:9" ht="28" x14ac:dyDescent="0.3">
      <c r="A25" s="77" t="s">
        <v>318</v>
      </c>
      <c r="B25" s="12" t="s">
        <v>25</v>
      </c>
      <c r="C25" s="56" t="s">
        <v>313</v>
      </c>
      <c r="D25" s="55" t="s">
        <v>6</v>
      </c>
      <c r="E25" s="131">
        <v>14</v>
      </c>
      <c r="F25" s="2"/>
      <c r="G25" s="17">
        <f t="shared" si="0"/>
        <v>0</v>
      </c>
      <c r="H25" s="71"/>
      <c r="I25" s="30"/>
    </row>
    <row r="26" spans="1:9" x14ac:dyDescent="0.3">
      <c r="A26" s="77" t="s">
        <v>318</v>
      </c>
      <c r="B26" s="12" t="s">
        <v>26</v>
      </c>
      <c r="C26" s="56" t="s">
        <v>314</v>
      </c>
      <c r="D26" s="55" t="s">
        <v>124</v>
      </c>
      <c r="E26" s="131">
        <v>141</v>
      </c>
      <c r="F26" s="2"/>
      <c r="G26" s="17">
        <f t="shared" si="0"/>
        <v>0</v>
      </c>
      <c r="H26" s="71"/>
      <c r="I26" s="30"/>
    </row>
    <row r="27" spans="1:9" x14ac:dyDescent="0.3">
      <c r="A27" s="77" t="s">
        <v>318</v>
      </c>
      <c r="B27" s="12" t="s">
        <v>27</v>
      </c>
      <c r="C27" s="56" t="s">
        <v>315</v>
      </c>
      <c r="D27" s="55" t="s">
        <v>124</v>
      </c>
      <c r="E27" s="131">
        <v>134</v>
      </c>
      <c r="F27" s="2"/>
      <c r="G27" s="17">
        <f t="shared" si="0"/>
        <v>0</v>
      </c>
      <c r="H27" s="71"/>
      <c r="I27" s="30"/>
    </row>
    <row r="28" spans="1:9" x14ac:dyDescent="0.3">
      <c r="A28" s="77" t="s">
        <v>318</v>
      </c>
      <c r="B28" s="12" t="s">
        <v>28</v>
      </c>
      <c r="C28" s="56" t="s">
        <v>316</v>
      </c>
      <c r="D28" s="55" t="s">
        <v>124</v>
      </c>
      <c r="E28" s="131">
        <v>80</v>
      </c>
      <c r="F28" s="2"/>
      <c r="G28" s="17">
        <f t="shared" si="0"/>
        <v>0</v>
      </c>
      <c r="H28" s="71"/>
      <c r="I28" s="30"/>
    </row>
    <row r="29" spans="1:9" ht="14.5" thickBot="1" x14ac:dyDescent="0.35">
      <c r="A29" s="77" t="s">
        <v>318</v>
      </c>
      <c r="B29" s="12" t="s">
        <v>125</v>
      </c>
      <c r="C29" s="56" t="s">
        <v>317</v>
      </c>
      <c r="D29" s="55" t="s">
        <v>6</v>
      </c>
      <c r="E29" s="131">
        <v>8</v>
      </c>
      <c r="F29" s="2"/>
      <c r="G29" s="17">
        <f t="shared" si="0"/>
        <v>0</v>
      </c>
      <c r="H29" s="71"/>
      <c r="I29" s="30"/>
    </row>
    <row r="30" spans="1:9" ht="28.5" thickBot="1" x14ac:dyDescent="0.35">
      <c r="A30" s="78" t="s">
        <v>318</v>
      </c>
      <c r="B30" s="18" t="s">
        <v>126</v>
      </c>
      <c r="C30" s="67" t="s">
        <v>319</v>
      </c>
      <c r="D30" s="68" t="s">
        <v>6</v>
      </c>
      <c r="E30" s="135">
        <v>2</v>
      </c>
      <c r="F30" s="19"/>
      <c r="G30" s="20">
        <f t="shared" si="0"/>
        <v>0</v>
      </c>
      <c r="H30" s="86" t="s">
        <v>91</v>
      </c>
      <c r="I30" s="29">
        <f>ROUND(SUM(G18:G30),2)</f>
        <v>0</v>
      </c>
    </row>
    <row r="31" spans="1:9" ht="42" x14ac:dyDescent="0.3">
      <c r="A31" s="61" t="s">
        <v>320</v>
      </c>
      <c r="B31" s="61" t="s">
        <v>45</v>
      </c>
      <c r="C31" s="104" t="s">
        <v>435</v>
      </c>
      <c r="D31" s="66" t="s">
        <v>124</v>
      </c>
      <c r="E31" s="130">
        <v>79</v>
      </c>
      <c r="F31" s="92"/>
      <c r="G31" s="70">
        <f t="shared" si="0"/>
        <v>0</v>
      </c>
      <c r="H31" s="71"/>
      <c r="I31" s="30"/>
    </row>
    <row r="32" spans="1:9" ht="42" x14ac:dyDescent="0.3">
      <c r="A32" s="12" t="s">
        <v>320</v>
      </c>
      <c r="B32" s="12" t="s">
        <v>46</v>
      </c>
      <c r="C32" s="56" t="s">
        <v>436</v>
      </c>
      <c r="D32" s="55" t="s">
        <v>124</v>
      </c>
      <c r="E32" s="131">
        <v>40</v>
      </c>
      <c r="F32" s="2"/>
      <c r="G32" s="75">
        <f t="shared" si="0"/>
        <v>0</v>
      </c>
      <c r="H32" s="71"/>
      <c r="I32" s="30"/>
    </row>
    <row r="33" spans="1:9" ht="42" x14ac:dyDescent="0.3">
      <c r="A33" s="12" t="s">
        <v>320</v>
      </c>
      <c r="B33" s="12" t="s">
        <v>47</v>
      </c>
      <c r="C33" s="56" t="s">
        <v>437</v>
      </c>
      <c r="D33" s="55" t="s">
        <v>6</v>
      </c>
      <c r="E33" s="131">
        <v>1</v>
      </c>
      <c r="F33" s="2"/>
      <c r="G33" s="75">
        <f t="shared" si="0"/>
        <v>0</v>
      </c>
      <c r="H33" s="71"/>
      <c r="I33" s="30"/>
    </row>
    <row r="34" spans="1:9" ht="42" x14ac:dyDescent="0.3">
      <c r="A34" s="12" t="s">
        <v>320</v>
      </c>
      <c r="B34" s="12" t="s">
        <v>48</v>
      </c>
      <c r="C34" s="56" t="s">
        <v>433</v>
      </c>
      <c r="D34" s="55" t="s">
        <v>6</v>
      </c>
      <c r="E34" s="131">
        <v>1</v>
      </c>
      <c r="F34" s="2"/>
      <c r="G34" s="75">
        <f t="shared" si="0"/>
        <v>0</v>
      </c>
      <c r="H34" s="71"/>
      <c r="I34" s="30"/>
    </row>
    <row r="35" spans="1:9" ht="56" x14ac:dyDescent="0.3">
      <c r="A35" s="12" t="s">
        <v>320</v>
      </c>
      <c r="B35" s="12" t="s">
        <v>49</v>
      </c>
      <c r="C35" s="56" t="s">
        <v>438</v>
      </c>
      <c r="D35" s="55" t="s">
        <v>6</v>
      </c>
      <c r="E35" s="131">
        <v>2</v>
      </c>
      <c r="F35" s="2"/>
      <c r="G35" s="75">
        <f t="shared" si="0"/>
        <v>0</v>
      </c>
      <c r="H35" s="71"/>
      <c r="I35" s="30"/>
    </row>
    <row r="36" spans="1:9" ht="28" x14ac:dyDescent="0.3">
      <c r="A36" s="12" t="s">
        <v>320</v>
      </c>
      <c r="B36" s="12" t="s">
        <v>50</v>
      </c>
      <c r="C36" s="56" t="s">
        <v>477</v>
      </c>
      <c r="D36" s="55" t="s">
        <v>6</v>
      </c>
      <c r="E36" s="131">
        <v>6</v>
      </c>
      <c r="F36" s="2"/>
      <c r="G36" s="75">
        <f t="shared" si="0"/>
        <v>0</v>
      </c>
      <c r="H36" s="71"/>
      <c r="I36" s="30"/>
    </row>
    <row r="37" spans="1:9" x14ac:dyDescent="0.3">
      <c r="A37" s="12" t="s">
        <v>320</v>
      </c>
      <c r="B37" s="12" t="s">
        <v>51</v>
      </c>
      <c r="C37" s="56" t="s">
        <v>315</v>
      </c>
      <c r="D37" s="55" t="s">
        <v>124</v>
      </c>
      <c r="E37" s="131">
        <v>79</v>
      </c>
      <c r="F37" s="2"/>
      <c r="G37" s="75">
        <f t="shared" si="0"/>
        <v>0</v>
      </c>
      <c r="H37" s="71"/>
      <c r="I37" s="30"/>
    </row>
    <row r="38" spans="1:9" ht="14.5" thickBot="1" x14ac:dyDescent="0.35">
      <c r="A38" s="12" t="s">
        <v>320</v>
      </c>
      <c r="B38" s="12" t="s">
        <v>134</v>
      </c>
      <c r="C38" s="56" t="s">
        <v>316</v>
      </c>
      <c r="D38" s="55" t="s">
        <v>124</v>
      </c>
      <c r="E38" s="131">
        <v>40</v>
      </c>
      <c r="F38" s="2"/>
      <c r="G38" s="75">
        <f t="shared" si="0"/>
        <v>0</v>
      </c>
      <c r="H38" s="71"/>
      <c r="I38" s="30"/>
    </row>
    <row r="39" spans="1:9" ht="28.5" thickBot="1" x14ac:dyDescent="0.35">
      <c r="A39" s="12" t="s">
        <v>320</v>
      </c>
      <c r="B39" s="12" t="s">
        <v>135</v>
      </c>
      <c r="C39" s="115" t="s">
        <v>317</v>
      </c>
      <c r="D39" s="55" t="s">
        <v>6</v>
      </c>
      <c r="E39" s="136">
        <v>4</v>
      </c>
      <c r="F39" s="93"/>
      <c r="G39" s="75">
        <f t="shared" si="0"/>
        <v>0</v>
      </c>
      <c r="H39" s="86" t="s">
        <v>92</v>
      </c>
      <c r="I39" s="29">
        <f>ROUND(SUM(G31:G39),2)</f>
        <v>0</v>
      </c>
    </row>
    <row r="40" spans="1:9" ht="42" x14ac:dyDescent="0.3">
      <c r="A40" s="76" t="s">
        <v>321</v>
      </c>
      <c r="B40" s="14" t="s">
        <v>29</v>
      </c>
      <c r="C40" s="117" t="s">
        <v>439</v>
      </c>
      <c r="D40" s="119" t="s">
        <v>124</v>
      </c>
      <c r="E40" s="137">
        <v>14</v>
      </c>
      <c r="F40" s="15"/>
      <c r="G40" s="16">
        <f t="shared" si="0"/>
        <v>0</v>
      </c>
      <c r="H40" s="71"/>
      <c r="I40" s="30"/>
    </row>
    <row r="41" spans="1:9" ht="42" x14ac:dyDescent="0.3">
      <c r="A41" s="77" t="s">
        <v>321</v>
      </c>
      <c r="B41" s="12" t="s">
        <v>30</v>
      </c>
      <c r="C41" s="56" t="s">
        <v>440</v>
      </c>
      <c r="D41" s="55" t="s">
        <v>124</v>
      </c>
      <c r="E41" s="131">
        <v>81</v>
      </c>
      <c r="F41" s="2"/>
      <c r="G41" s="17">
        <f t="shared" si="0"/>
        <v>0</v>
      </c>
      <c r="H41" s="71"/>
      <c r="I41" s="30"/>
    </row>
    <row r="42" spans="1:9" ht="42" x14ac:dyDescent="0.3">
      <c r="A42" s="77" t="s">
        <v>321</v>
      </c>
      <c r="B42" s="12" t="s">
        <v>31</v>
      </c>
      <c r="C42" s="56" t="s">
        <v>441</v>
      </c>
      <c r="D42" s="55" t="s">
        <v>124</v>
      </c>
      <c r="E42" s="131">
        <v>199</v>
      </c>
      <c r="F42" s="2"/>
      <c r="G42" s="17">
        <f t="shared" si="0"/>
        <v>0</v>
      </c>
      <c r="H42" s="71"/>
      <c r="I42" s="30"/>
    </row>
    <row r="43" spans="1:9" ht="42" x14ac:dyDescent="0.3">
      <c r="A43" s="77" t="s">
        <v>321</v>
      </c>
      <c r="B43" s="12" t="s">
        <v>32</v>
      </c>
      <c r="C43" s="56" t="s">
        <v>442</v>
      </c>
      <c r="D43" s="55" t="s">
        <v>124</v>
      </c>
      <c r="E43" s="131">
        <v>89</v>
      </c>
      <c r="F43" s="2"/>
      <c r="G43" s="17">
        <f t="shared" si="0"/>
        <v>0</v>
      </c>
      <c r="H43" s="71"/>
      <c r="I43" s="30"/>
    </row>
    <row r="44" spans="1:9" ht="28" x14ac:dyDescent="0.3">
      <c r="A44" s="77" t="s">
        <v>321</v>
      </c>
      <c r="B44" s="12" t="s">
        <v>52</v>
      </c>
      <c r="C44" s="56" t="s">
        <v>327</v>
      </c>
      <c r="D44" s="55" t="s">
        <v>6</v>
      </c>
      <c r="E44" s="131">
        <v>1</v>
      </c>
      <c r="F44" s="2"/>
      <c r="G44" s="17">
        <f t="shared" si="0"/>
        <v>0</v>
      </c>
      <c r="H44" s="71"/>
      <c r="I44" s="30"/>
    </row>
    <row r="45" spans="1:9" ht="56" x14ac:dyDescent="0.3">
      <c r="A45" s="77" t="s">
        <v>321</v>
      </c>
      <c r="B45" s="12" t="s">
        <v>149</v>
      </c>
      <c r="C45" s="56" t="s">
        <v>443</v>
      </c>
      <c r="D45" s="55" t="s">
        <v>6</v>
      </c>
      <c r="E45" s="131">
        <v>1</v>
      </c>
      <c r="F45" s="2"/>
      <c r="G45" s="17">
        <f t="shared" si="0"/>
        <v>0</v>
      </c>
      <c r="H45" s="71"/>
      <c r="I45" s="30"/>
    </row>
    <row r="46" spans="1:9" ht="56" x14ac:dyDescent="0.3">
      <c r="A46" s="77" t="s">
        <v>321</v>
      </c>
      <c r="B46" s="12" t="s">
        <v>150</v>
      </c>
      <c r="C46" s="56" t="s">
        <v>444</v>
      </c>
      <c r="D46" s="55" t="s">
        <v>6</v>
      </c>
      <c r="E46" s="131">
        <v>2</v>
      </c>
      <c r="F46" s="2"/>
      <c r="G46" s="17">
        <f t="shared" si="0"/>
        <v>0</v>
      </c>
      <c r="H46" s="71"/>
      <c r="I46" s="30"/>
    </row>
    <row r="47" spans="1:9" ht="42" x14ac:dyDescent="0.3">
      <c r="A47" s="77" t="s">
        <v>321</v>
      </c>
      <c r="B47" s="12" t="s">
        <v>151</v>
      </c>
      <c r="C47" s="56" t="s">
        <v>433</v>
      </c>
      <c r="D47" s="55" t="s">
        <v>6</v>
      </c>
      <c r="E47" s="131">
        <v>3</v>
      </c>
      <c r="F47" s="2"/>
      <c r="G47" s="17">
        <f t="shared" si="0"/>
        <v>0</v>
      </c>
      <c r="H47" s="71"/>
      <c r="I47" s="30"/>
    </row>
    <row r="48" spans="1:9" ht="56" x14ac:dyDescent="0.3">
      <c r="A48" s="77" t="s">
        <v>321</v>
      </c>
      <c r="B48" s="12" t="s">
        <v>152</v>
      </c>
      <c r="C48" s="56" t="s">
        <v>445</v>
      </c>
      <c r="D48" s="55" t="s">
        <v>6</v>
      </c>
      <c r="E48" s="131">
        <v>1</v>
      </c>
      <c r="F48" s="2"/>
      <c r="G48" s="17">
        <f t="shared" si="0"/>
        <v>0</v>
      </c>
      <c r="H48" s="71"/>
      <c r="I48" s="30"/>
    </row>
    <row r="49" spans="1:9" ht="28" x14ac:dyDescent="0.3">
      <c r="A49" s="77" t="s">
        <v>321</v>
      </c>
      <c r="B49" s="12" t="s">
        <v>153</v>
      </c>
      <c r="C49" s="56" t="s">
        <v>313</v>
      </c>
      <c r="D49" s="55" t="s">
        <v>6</v>
      </c>
      <c r="E49" s="131">
        <v>14</v>
      </c>
      <c r="F49" s="2"/>
      <c r="G49" s="17">
        <f t="shared" si="0"/>
        <v>0</v>
      </c>
      <c r="H49" s="71"/>
      <c r="I49" s="30"/>
    </row>
    <row r="50" spans="1:9" x14ac:dyDescent="0.3">
      <c r="A50" s="77" t="s">
        <v>321</v>
      </c>
      <c r="B50" s="12" t="s">
        <v>154</v>
      </c>
      <c r="C50" s="56" t="s">
        <v>328</v>
      </c>
      <c r="D50" s="55" t="s">
        <v>124</v>
      </c>
      <c r="E50" s="131">
        <v>14</v>
      </c>
      <c r="F50" s="2"/>
      <c r="G50" s="17">
        <f t="shared" si="0"/>
        <v>0</v>
      </c>
      <c r="H50" s="71"/>
      <c r="I50" s="30"/>
    </row>
    <row r="51" spans="1:9" x14ac:dyDescent="0.3">
      <c r="A51" s="77" t="s">
        <v>321</v>
      </c>
      <c r="B51" s="12" t="s">
        <v>322</v>
      </c>
      <c r="C51" s="56" t="s">
        <v>314</v>
      </c>
      <c r="D51" s="55" t="s">
        <v>124</v>
      </c>
      <c r="E51" s="131">
        <v>81</v>
      </c>
      <c r="F51" s="2"/>
      <c r="G51" s="17">
        <f t="shared" si="0"/>
        <v>0</v>
      </c>
      <c r="H51" s="71"/>
      <c r="I51" s="30"/>
    </row>
    <row r="52" spans="1:9" x14ac:dyDescent="0.3">
      <c r="A52" s="77" t="s">
        <v>321</v>
      </c>
      <c r="B52" s="12" t="s">
        <v>323</v>
      </c>
      <c r="C52" s="56" t="s">
        <v>315</v>
      </c>
      <c r="D52" s="55" t="s">
        <v>124</v>
      </c>
      <c r="E52" s="131">
        <v>199</v>
      </c>
      <c r="F52" s="2"/>
      <c r="G52" s="17">
        <f t="shared" si="0"/>
        <v>0</v>
      </c>
      <c r="H52" s="71"/>
      <c r="I52" s="30"/>
    </row>
    <row r="53" spans="1:9" x14ac:dyDescent="0.3">
      <c r="A53" s="77" t="s">
        <v>321</v>
      </c>
      <c r="B53" s="12" t="s">
        <v>324</v>
      </c>
      <c r="C53" s="56" t="s">
        <v>316</v>
      </c>
      <c r="D53" s="55" t="s">
        <v>124</v>
      </c>
      <c r="E53" s="131">
        <v>89</v>
      </c>
      <c r="F53" s="2"/>
      <c r="G53" s="17">
        <f t="shared" si="0"/>
        <v>0</v>
      </c>
      <c r="H53" s="71"/>
      <c r="I53" s="30"/>
    </row>
    <row r="54" spans="1:9" ht="14.5" thickBot="1" x14ac:dyDescent="0.35">
      <c r="A54" s="77" t="s">
        <v>321</v>
      </c>
      <c r="B54" s="12" t="s">
        <v>325</v>
      </c>
      <c r="C54" s="56" t="s">
        <v>317</v>
      </c>
      <c r="D54" s="55" t="s">
        <v>6</v>
      </c>
      <c r="E54" s="131">
        <v>8</v>
      </c>
      <c r="F54" s="2"/>
      <c r="G54" s="17">
        <f t="shared" si="0"/>
        <v>0</v>
      </c>
      <c r="H54" s="71"/>
      <c r="I54" s="30"/>
    </row>
    <row r="55" spans="1:9" ht="28.5" thickBot="1" x14ac:dyDescent="0.35">
      <c r="A55" s="77" t="s">
        <v>321</v>
      </c>
      <c r="B55" s="12" t="s">
        <v>326</v>
      </c>
      <c r="C55" s="115" t="s">
        <v>329</v>
      </c>
      <c r="D55" s="55" t="s">
        <v>6</v>
      </c>
      <c r="E55" s="131">
        <v>1</v>
      </c>
      <c r="F55" s="93"/>
      <c r="G55" s="17">
        <f t="shared" si="0"/>
        <v>0</v>
      </c>
      <c r="H55" s="86" t="s">
        <v>93</v>
      </c>
      <c r="I55" s="29">
        <f>ROUND(SUM(G40:G55),2)</f>
        <v>0</v>
      </c>
    </row>
    <row r="56" spans="1:9" ht="42" x14ac:dyDescent="0.3">
      <c r="A56" s="76" t="s">
        <v>330</v>
      </c>
      <c r="B56" s="14" t="s">
        <v>33</v>
      </c>
      <c r="C56" s="117" t="s">
        <v>446</v>
      </c>
      <c r="D56" s="119" t="s">
        <v>124</v>
      </c>
      <c r="E56" s="137">
        <v>31</v>
      </c>
      <c r="F56" s="15"/>
      <c r="G56" s="16">
        <f t="shared" si="0"/>
        <v>0</v>
      </c>
      <c r="H56" s="71"/>
      <c r="I56" s="30"/>
    </row>
    <row r="57" spans="1:9" ht="42" x14ac:dyDescent="0.3">
      <c r="A57" s="77" t="s">
        <v>330</v>
      </c>
      <c r="B57" s="12" t="s">
        <v>34</v>
      </c>
      <c r="C57" s="56" t="s">
        <v>447</v>
      </c>
      <c r="D57" s="55" t="s">
        <v>124</v>
      </c>
      <c r="E57" s="131">
        <v>109</v>
      </c>
      <c r="F57" s="2"/>
      <c r="G57" s="17">
        <f t="shared" si="0"/>
        <v>0</v>
      </c>
      <c r="H57" s="71"/>
      <c r="I57" s="30"/>
    </row>
    <row r="58" spans="1:9" ht="42" x14ac:dyDescent="0.3">
      <c r="A58" s="77" t="s">
        <v>330</v>
      </c>
      <c r="B58" s="12" t="s">
        <v>35</v>
      </c>
      <c r="C58" s="56" t="s">
        <v>448</v>
      </c>
      <c r="D58" s="55" t="s">
        <v>124</v>
      </c>
      <c r="E58" s="131">
        <v>503</v>
      </c>
      <c r="F58" s="2"/>
      <c r="G58" s="17">
        <f t="shared" si="0"/>
        <v>0</v>
      </c>
      <c r="H58" s="71"/>
      <c r="I58" s="30"/>
    </row>
    <row r="59" spans="1:9" ht="42" x14ac:dyDescent="0.3">
      <c r="A59" s="77" t="s">
        <v>330</v>
      </c>
      <c r="B59" s="12" t="s">
        <v>36</v>
      </c>
      <c r="C59" s="56" t="s">
        <v>449</v>
      </c>
      <c r="D59" s="55" t="s">
        <v>124</v>
      </c>
      <c r="E59" s="131">
        <v>167</v>
      </c>
      <c r="F59" s="2"/>
      <c r="G59" s="17">
        <f t="shared" si="0"/>
        <v>0</v>
      </c>
      <c r="H59" s="71"/>
      <c r="I59" s="30"/>
    </row>
    <row r="60" spans="1:9" ht="42" x14ac:dyDescent="0.3">
      <c r="A60" s="77" t="s">
        <v>330</v>
      </c>
      <c r="B60" s="12" t="s">
        <v>37</v>
      </c>
      <c r="C60" s="56" t="s">
        <v>450</v>
      </c>
      <c r="D60" s="55" t="s">
        <v>6</v>
      </c>
      <c r="E60" s="131">
        <v>5</v>
      </c>
      <c r="F60" s="2"/>
      <c r="G60" s="17">
        <f t="shared" si="0"/>
        <v>0</v>
      </c>
      <c r="H60" s="71"/>
      <c r="I60" s="30"/>
    </row>
    <row r="61" spans="1:9" ht="56" x14ac:dyDescent="0.3">
      <c r="A61" s="77" t="s">
        <v>330</v>
      </c>
      <c r="B61" s="12" t="s">
        <v>38</v>
      </c>
      <c r="C61" s="56" t="s">
        <v>451</v>
      </c>
      <c r="D61" s="55" t="s">
        <v>6</v>
      </c>
      <c r="E61" s="131">
        <v>4</v>
      </c>
      <c r="F61" s="2"/>
      <c r="G61" s="17">
        <f t="shared" si="0"/>
        <v>0</v>
      </c>
      <c r="H61" s="71"/>
      <c r="I61" s="30"/>
    </row>
    <row r="62" spans="1:9" ht="42" x14ac:dyDescent="0.3">
      <c r="A62" s="77" t="s">
        <v>330</v>
      </c>
      <c r="B62" s="12" t="s">
        <v>87</v>
      </c>
      <c r="C62" s="56" t="s">
        <v>452</v>
      </c>
      <c r="D62" s="55" t="s">
        <v>6</v>
      </c>
      <c r="E62" s="131">
        <v>1</v>
      </c>
      <c r="F62" s="2"/>
      <c r="G62" s="17">
        <f t="shared" ref="G62:G82" si="1">ROUND((E62*F62),2)</f>
        <v>0</v>
      </c>
      <c r="H62" s="71"/>
      <c r="I62" s="30"/>
    </row>
    <row r="63" spans="1:9" ht="42" x14ac:dyDescent="0.3">
      <c r="A63" s="77" t="s">
        <v>330</v>
      </c>
      <c r="B63" s="12" t="s">
        <v>172</v>
      </c>
      <c r="C63" s="56" t="s">
        <v>433</v>
      </c>
      <c r="D63" s="55" t="s">
        <v>6</v>
      </c>
      <c r="E63" s="131">
        <v>1</v>
      </c>
      <c r="F63" s="2"/>
      <c r="G63" s="17">
        <f t="shared" si="1"/>
        <v>0</v>
      </c>
      <c r="H63" s="71"/>
      <c r="I63" s="30"/>
    </row>
    <row r="64" spans="1:9" ht="42" x14ac:dyDescent="0.3">
      <c r="A64" s="77" t="s">
        <v>330</v>
      </c>
      <c r="B64" s="12" t="s">
        <v>173</v>
      </c>
      <c r="C64" s="56" t="s">
        <v>453</v>
      </c>
      <c r="D64" s="55" t="s">
        <v>6</v>
      </c>
      <c r="E64" s="131">
        <v>5</v>
      </c>
      <c r="F64" s="2"/>
      <c r="G64" s="17">
        <f t="shared" si="1"/>
        <v>0</v>
      </c>
      <c r="H64" s="71"/>
      <c r="I64" s="30"/>
    </row>
    <row r="65" spans="1:9" ht="28" x14ac:dyDescent="0.3">
      <c r="A65" s="77" t="s">
        <v>330</v>
      </c>
      <c r="B65" s="12" t="s">
        <v>174</v>
      </c>
      <c r="C65" s="56" t="s">
        <v>313</v>
      </c>
      <c r="D65" s="55" t="s">
        <v>6</v>
      </c>
      <c r="E65" s="131">
        <v>30</v>
      </c>
      <c r="F65" s="2"/>
      <c r="G65" s="17">
        <f t="shared" si="1"/>
        <v>0</v>
      </c>
      <c r="H65" s="71"/>
      <c r="I65" s="30"/>
    </row>
    <row r="66" spans="1:9" x14ac:dyDescent="0.3">
      <c r="A66" s="77" t="s">
        <v>330</v>
      </c>
      <c r="B66" s="12" t="s">
        <v>175</v>
      </c>
      <c r="C66" s="56" t="s">
        <v>328</v>
      </c>
      <c r="D66" s="55" t="s">
        <v>124</v>
      </c>
      <c r="E66" s="131">
        <v>31</v>
      </c>
      <c r="F66" s="2"/>
      <c r="G66" s="17">
        <f t="shared" si="1"/>
        <v>0</v>
      </c>
      <c r="H66" s="71"/>
      <c r="I66" s="30"/>
    </row>
    <row r="67" spans="1:9" x14ac:dyDescent="0.3">
      <c r="A67" s="77" t="s">
        <v>330</v>
      </c>
      <c r="B67" s="12" t="s">
        <v>176</v>
      </c>
      <c r="C67" s="56" t="s">
        <v>314</v>
      </c>
      <c r="D67" s="55" t="s">
        <v>124</v>
      </c>
      <c r="E67" s="131">
        <v>109</v>
      </c>
      <c r="F67" s="2"/>
      <c r="G67" s="17">
        <f t="shared" si="1"/>
        <v>0</v>
      </c>
      <c r="H67" s="71"/>
      <c r="I67" s="30"/>
    </row>
    <row r="68" spans="1:9" x14ac:dyDescent="0.3">
      <c r="A68" s="77" t="s">
        <v>330</v>
      </c>
      <c r="B68" s="12" t="s">
        <v>177</v>
      </c>
      <c r="C68" s="56" t="s">
        <v>315</v>
      </c>
      <c r="D68" s="55" t="s">
        <v>124</v>
      </c>
      <c r="E68" s="131">
        <v>503</v>
      </c>
      <c r="F68" s="2"/>
      <c r="G68" s="17">
        <f t="shared" si="1"/>
        <v>0</v>
      </c>
      <c r="H68" s="71"/>
      <c r="I68" s="30"/>
    </row>
    <row r="69" spans="1:9" x14ac:dyDescent="0.3">
      <c r="A69" s="77" t="s">
        <v>330</v>
      </c>
      <c r="B69" s="12" t="s">
        <v>190</v>
      </c>
      <c r="C69" s="56" t="s">
        <v>316</v>
      </c>
      <c r="D69" s="55" t="s">
        <v>124</v>
      </c>
      <c r="E69" s="131">
        <v>167</v>
      </c>
      <c r="F69" s="2"/>
      <c r="G69" s="17">
        <f t="shared" si="1"/>
        <v>0</v>
      </c>
      <c r="H69" s="71"/>
      <c r="I69" s="30"/>
    </row>
    <row r="70" spans="1:9" ht="14.5" thickBot="1" x14ac:dyDescent="0.35">
      <c r="A70" s="77" t="s">
        <v>330</v>
      </c>
      <c r="B70" s="12" t="s">
        <v>191</v>
      </c>
      <c r="C70" s="56" t="s">
        <v>317</v>
      </c>
      <c r="D70" s="55" t="s">
        <v>6</v>
      </c>
      <c r="E70" s="131">
        <v>16</v>
      </c>
      <c r="F70" s="2"/>
      <c r="G70" s="17">
        <f t="shared" si="1"/>
        <v>0</v>
      </c>
      <c r="H70" s="71"/>
      <c r="I70" s="30"/>
    </row>
    <row r="71" spans="1:9" ht="28.5" thickBot="1" x14ac:dyDescent="0.35">
      <c r="A71" s="94" t="s">
        <v>330</v>
      </c>
      <c r="B71" s="48" t="s">
        <v>331</v>
      </c>
      <c r="C71" s="115" t="s">
        <v>329</v>
      </c>
      <c r="D71" s="116" t="s">
        <v>6</v>
      </c>
      <c r="E71" s="136">
        <v>2</v>
      </c>
      <c r="F71" s="93"/>
      <c r="G71" s="75">
        <f t="shared" si="1"/>
        <v>0</v>
      </c>
      <c r="H71" s="86" t="s">
        <v>94</v>
      </c>
      <c r="I71" s="29">
        <f>ROUND(SUM(G56:G71),2)</f>
        <v>0</v>
      </c>
    </row>
    <row r="72" spans="1:9" ht="42" x14ac:dyDescent="0.3">
      <c r="A72" s="76" t="s">
        <v>332</v>
      </c>
      <c r="B72" s="14" t="s">
        <v>8</v>
      </c>
      <c r="C72" s="117" t="s">
        <v>454</v>
      </c>
      <c r="D72" s="119" t="s">
        <v>124</v>
      </c>
      <c r="E72" s="137">
        <v>45</v>
      </c>
      <c r="F72" s="15"/>
      <c r="G72" s="16">
        <f t="shared" si="1"/>
        <v>0</v>
      </c>
      <c r="H72" s="71"/>
      <c r="I72" s="30"/>
    </row>
    <row r="73" spans="1:9" ht="42" x14ac:dyDescent="0.3">
      <c r="A73" s="77" t="s">
        <v>332</v>
      </c>
      <c r="B73" s="12" t="s">
        <v>39</v>
      </c>
      <c r="C73" s="56" t="s">
        <v>455</v>
      </c>
      <c r="D73" s="55" t="s">
        <v>124</v>
      </c>
      <c r="E73" s="131">
        <v>93</v>
      </c>
      <c r="F73" s="2"/>
      <c r="G73" s="17">
        <f t="shared" si="1"/>
        <v>0</v>
      </c>
      <c r="H73" s="71"/>
      <c r="I73" s="30"/>
    </row>
    <row r="74" spans="1:9" ht="42" x14ac:dyDescent="0.3">
      <c r="A74" s="77" t="s">
        <v>332</v>
      </c>
      <c r="B74" s="12" t="s">
        <v>40</v>
      </c>
      <c r="C74" s="56" t="s">
        <v>456</v>
      </c>
      <c r="D74" s="55" t="s">
        <v>124</v>
      </c>
      <c r="E74" s="131">
        <v>35</v>
      </c>
      <c r="F74" s="2"/>
      <c r="G74" s="17">
        <f t="shared" si="1"/>
        <v>0</v>
      </c>
      <c r="H74" s="71"/>
      <c r="I74" s="30"/>
    </row>
    <row r="75" spans="1:9" ht="28" x14ac:dyDescent="0.3">
      <c r="A75" s="77" t="s">
        <v>332</v>
      </c>
      <c r="B75" s="12" t="s">
        <v>41</v>
      </c>
      <c r="C75" s="56" t="s">
        <v>333</v>
      </c>
      <c r="D75" s="55" t="s">
        <v>6</v>
      </c>
      <c r="E75" s="131">
        <v>3</v>
      </c>
      <c r="F75" s="2"/>
      <c r="G75" s="17">
        <f t="shared" si="1"/>
        <v>0</v>
      </c>
      <c r="H75" s="71"/>
      <c r="I75" s="30"/>
    </row>
    <row r="76" spans="1:9" ht="42" x14ac:dyDescent="0.3">
      <c r="A76" s="77" t="s">
        <v>332</v>
      </c>
      <c r="B76" s="12" t="s">
        <v>42</v>
      </c>
      <c r="C76" s="56" t="s">
        <v>457</v>
      </c>
      <c r="D76" s="55" t="s">
        <v>6</v>
      </c>
      <c r="E76" s="131">
        <v>2</v>
      </c>
      <c r="F76" s="2"/>
      <c r="G76" s="17">
        <f t="shared" si="1"/>
        <v>0</v>
      </c>
      <c r="H76" s="71"/>
      <c r="I76" s="30"/>
    </row>
    <row r="77" spans="1:9" ht="28" x14ac:dyDescent="0.3">
      <c r="A77" s="77" t="s">
        <v>332</v>
      </c>
      <c r="B77" s="12" t="s">
        <v>43</v>
      </c>
      <c r="C77" s="56" t="s">
        <v>312</v>
      </c>
      <c r="D77" s="55" t="s">
        <v>6</v>
      </c>
      <c r="E77" s="131">
        <v>2</v>
      </c>
      <c r="F77" s="2"/>
      <c r="G77" s="17">
        <f t="shared" si="1"/>
        <v>0</v>
      </c>
      <c r="H77" s="71"/>
      <c r="I77" s="30"/>
    </row>
    <row r="78" spans="1:9" ht="28" x14ac:dyDescent="0.3">
      <c r="A78" s="77" t="s">
        <v>332</v>
      </c>
      <c r="B78" s="12" t="s">
        <v>192</v>
      </c>
      <c r="C78" s="56" t="s">
        <v>313</v>
      </c>
      <c r="D78" s="55" t="s">
        <v>6</v>
      </c>
      <c r="E78" s="131">
        <v>7</v>
      </c>
      <c r="F78" s="2"/>
      <c r="G78" s="17">
        <f t="shared" si="1"/>
        <v>0</v>
      </c>
      <c r="H78" s="71"/>
      <c r="I78" s="30"/>
    </row>
    <row r="79" spans="1:9" x14ac:dyDescent="0.3">
      <c r="A79" s="77" t="s">
        <v>332</v>
      </c>
      <c r="B79" s="12" t="s">
        <v>193</v>
      </c>
      <c r="C79" s="56" t="s">
        <v>314</v>
      </c>
      <c r="D79" s="55" t="s">
        <v>124</v>
      </c>
      <c r="E79" s="131">
        <v>45</v>
      </c>
      <c r="F79" s="2"/>
      <c r="G79" s="17">
        <f t="shared" si="1"/>
        <v>0</v>
      </c>
      <c r="H79" s="71"/>
      <c r="I79" s="30"/>
    </row>
    <row r="80" spans="1:9" x14ac:dyDescent="0.3">
      <c r="A80" s="77" t="s">
        <v>332</v>
      </c>
      <c r="B80" s="12" t="s">
        <v>194</v>
      </c>
      <c r="C80" s="56" t="s">
        <v>315</v>
      </c>
      <c r="D80" s="55" t="s">
        <v>124</v>
      </c>
      <c r="E80" s="131">
        <v>93</v>
      </c>
      <c r="F80" s="2"/>
      <c r="G80" s="17">
        <f t="shared" si="1"/>
        <v>0</v>
      </c>
      <c r="H80" s="71"/>
      <c r="I80" s="30"/>
    </row>
    <row r="81" spans="1:9" ht="14.5" thickBot="1" x14ac:dyDescent="0.35">
      <c r="A81" s="77" t="s">
        <v>332</v>
      </c>
      <c r="B81" s="12" t="s">
        <v>195</v>
      </c>
      <c r="C81" s="56" t="s">
        <v>316</v>
      </c>
      <c r="D81" s="55" t="s">
        <v>124</v>
      </c>
      <c r="E81" s="131">
        <v>35</v>
      </c>
      <c r="F81" s="2"/>
      <c r="G81" s="17">
        <f t="shared" si="1"/>
        <v>0</v>
      </c>
      <c r="H81" s="71"/>
      <c r="I81" s="30"/>
    </row>
    <row r="82" spans="1:9" ht="28.5" thickBot="1" x14ac:dyDescent="0.35">
      <c r="A82" s="78" t="s">
        <v>332</v>
      </c>
      <c r="B82" s="18" t="s">
        <v>196</v>
      </c>
      <c r="C82" s="67" t="s">
        <v>317</v>
      </c>
      <c r="D82" s="68" t="s">
        <v>6</v>
      </c>
      <c r="E82" s="135">
        <v>7</v>
      </c>
      <c r="F82" s="19"/>
      <c r="G82" s="20">
        <f t="shared" si="1"/>
        <v>0</v>
      </c>
      <c r="H82" s="86" t="s">
        <v>88</v>
      </c>
      <c r="I82" s="29">
        <f>ROUND(SUM(G72:G82),2)</f>
        <v>0</v>
      </c>
    </row>
    <row r="83" spans="1:9" ht="42.5" thickBot="1" x14ac:dyDescent="0.35">
      <c r="F83" s="90" t="s">
        <v>112</v>
      </c>
      <c r="G83" s="91">
        <f>SUM(G5:G82)</f>
        <v>0</v>
      </c>
    </row>
  </sheetData>
  <sheetProtection algorithmName="SHA-512" hashValue="4ULYU0Z9Q/1qelrb9EH7GNLmPAKra9xSkpUg5wyXiSrLDnica/6XUGZhO261k2azKk1q3Bhd9zrtlgTaZlhulQ==" saltValue="bWyV1JZT432aQXbJZ51s1Q==" spinCount="100000" sheet="1" objects="1" scenarios="1"/>
  <mergeCells count="2">
    <mergeCell ref="A3:G3"/>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66F0E-7F24-4DAE-9A7C-571CFB7C93B6}">
  <dimension ref="A1:I25"/>
  <sheetViews>
    <sheetView topLeftCell="A14" zoomScaleNormal="100" workbookViewId="0">
      <selection activeCell="K36" sqref="K34:K36"/>
    </sheetView>
  </sheetViews>
  <sheetFormatPr defaultColWidth="9.1796875" defaultRowHeight="14" x14ac:dyDescent="0.3"/>
  <cols>
    <col min="1" max="1" width="31.7265625" style="13" bestFit="1" customWidth="1"/>
    <col min="2" max="2" width="8.26953125" style="13" bestFit="1" customWidth="1"/>
    <col min="3" max="3" width="77.26953125" style="8" customWidth="1"/>
    <col min="4" max="4" width="9.1796875" style="7"/>
    <col min="5" max="5" width="16.26953125" style="38"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8" ht="40.15" customHeight="1" x14ac:dyDescent="0.3">
      <c r="A1" s="194" t="s">
        <v>113</v>
      </c>
      <c r="B1" s="194"/>
      <c r="C1" s="194"/>
      <c r="D1" s="194"/>
      <c r="E1" s="194"/>
      <c r="F1" s="194"/>
      <c r="G1" s="194"/>
    </row>
    <row r="2" spans="1:8" ht="14.5" thickBot="1" x14ac:dyDescent="0.35"/>
    <row r="3" spans="1:8" x14ac:dyDescent="0.3">
      <c r="A3" s="195" t="s">
        <v>334</v>
      </c>
      <c r="B3" s="195"/>
      <c r="C3" s="195"/>
      <c r="D3" s="195"/>
      <c r="E3" s="195"/>
      <c r="F3" s="195"/>
      <c r="G3" s="196"/>
    </row>
    <row r="4" spans="1:8" ht="28.5" thickBot="1" x14ac:dyDescent="0.35">
      <c r="A4" s="21" t="s">
        <v>73</v>
      </c>
      <c r="B4" s="21" t="s">
        <v>0</v>
      </c>
      <c r="C4" s="21" t="s">
        <v>1</v>
      </c>
      <c r="D4" s="21" t="s">
        <v>2</v>
      </c>
      <c r="E4" s="36" t="s">
        <v>3</v>
      </c>
      <c r="F4" s="95" t="s">
        <v>107</v>
      </c>
      <c r="G4" s="23" t="s">
        <v>4</v>
      </c>
    </row>
    <row r="5" spans="1:8" ht="28" x14ac:dyDescent="0.3">
      <c r="A5" s="61" t="s">
        <v>341</v>
      </c>
      <c r="B5" s="61" t="s">
        <v>9</v>
      </c>
      <c r="C5" s="96" t="s">
        <v>336</v>
      </c>
      <c r="D5" s="66" t="s">
        <v>121</v>
      </c>
      <c r="E5" s="130">
        <v>883.34</v>
      </c>
      <c r="F5" s="15"/>
      <c r="G5" s="16">
        <f t="shared" ref="G5:G24" si="0">ROUND((E5*F5),2)</f>
        <v>0</v>
      </c>
    </row>
    <row r="6" spans="1:8" ht="28" x14ac:dyDescent="0.3">
      <c r="A6" s="61" t="s">
        <v>341</v>
      </c>
      <c r="B6" s="12" t="s">
        <v>10</v>
      </c>
      <c r="C6" s="54" t="s">
        <v>458</v>
      </c>
      <c r="D6" s="55" t="s">
        <v>115</v>
      </c>
      <c r="E6" s="131">
        <v>121</v>
      </c>
      <c r="F6" s="2"/>
      <c r="G6" s="17">
        <f t="shared" si="0"/>
        <v>0</v>
      </c>
    </row>
    <row r="7" spans="1:8" ht="28" x14ac:dyDescent="0.3">
      <c r="A7" s="61" t="s">
        <v>341</v>
      </c>
      <c r="B7" s="12" t="s">
        <v>11</v>
      </c>
      <c r="C7" s="56" t="s">
        <v>459</v>
      </c>
      <c r="D7" s="55" t="s">
        <v>115</v>
      </c>
      <c r="E7" s="131">
        <v>106</v>
      </c>
      <c r="F7" s="2"/>
      <c r="G7" s="17">
        <f t="shared" si="0"/>
        <v>0</v>
      </c>
    </row>
    <row r="8" spans="1:8" ht="28" x14ac:dyDescent="0.3">
      <c r="A8" s="61" t="s">
        <v>341</v>
      </c>
      <c r="B8" s="12" t="s">
        <v>12</v>
      </c>
      <c r="C8" s="54" t="s">
        <v>460</v>
      </c>
      <c r="D8" s="55" t="s">
        <v>115</v>
      </c>
      <c r="E8" s="131">
        <v>29</v>
      </c>
      <c r="F8" s="2"/>
      <c r="G8" s="17">
        <f t="shared" si="0"/>
        <v>0</v>
      </c>
    </row>
    <row r="9" spans="1:8" ht="28" x14ac:dyDescent="0.3">
      <c r="A9" s="61" t="s">
        <v>341</v>
      </c>
      <c r="B9" s="12" t="s">
        <v>13</v>
      </c>
      <c r="C9" s="56" t="s">
        <v>461</v>
      </c>
      <c r="D9" s="55" t="s">
        <v>115</v>
      </c>
      <c r="E9" s="131">
        <v>1</v>
      </c>
      <c r="F9" s="2"/>
      <c r="G9" s="17">
        <f t="shared" si="0"/>
        <v>0</v>
      </c>
    </row>
    <row r="10" spans="1:8" ht="28" x14ac:dyDescent="0.3">
      <c r="A10" s="61" t="s">
        <v>341</v>
      </c>
      <c r="B10" s="12" t="s">
        <v>14</v>
      </c>
      <c r="C10" s="56" t="s">
        <v>462</v>
      </c>
      <c r="D10" s="55" t="s">
        <v>115</v>
      </c>
      <c r="E10" s="131">
        <v>2</v>
      </c>
      <c r="F10" s="2"/>
      <c r="G10" s="17">
        <f t="shared" si="0"/>
        <v>0</v>
      </c>
    </row>
    <row r="11" spans="1:8" ht="28.5" thickBot="1" x14ac:dyDescent="0.35">
      <c r="A11" s="61" t="s">
        <v>341</v>
      </c>
      <c r="B11" s="12" t="s">
        <v>15</v>
      </c>
      <c r="C11" s="56" t="s">
        <v>463</v>
      </c>
      <c r="D11" s="55" t="s">
        <v>115</v>
      </c>
      <c r="E11" s="131">
        <v>2</v>
      </c>
      <c r="F11" s="2"/>
      <c r="G11" s="17">
        <f t="shared" si="0"/>
        <v>0</v>
      </c>
    </row>
    <row r="12" spans="1:8" ht="28" x14ac:dyDescent="0.3">
      <c r="A12" s="61" t="s">
        <v>341</v>
      </c>
      <c r="B12" s="12" t="s">
        <v>16</v>
      </c>
      <c r="C12" s="56" t="s">
        <v>464</v>
      </c>
      <c r="D12" s="55" t="s">
        <v>115</v>
      </c>
      <c r="E12" s="131">
        <v>2</v>
      </c>
      <c r="F12" s="2"/>
      <c r="G12" s="17">
        <f t="shared" si="0"/>
        <v>0</v>
      </c>
    </row>
    <row r="13" spans="1:8" ht="28" x14ac:dyDescent="0.3">
      <c r="A13" s="61" t="s">
        <v>341</v>
      </c>
      <c r="B13" s="12" t="s">
        <v>17</v>
      </c>
      <c r="C13" s="56" t="s">
        <v>337</v>
      </c>
      <c r="D13" s="55" t="s">
        <v>118</v>
      </c>
      <c r="E13" s="131">
        <v>1749.28</v>
      </c>
      <c r="F13" s="2"/>
      <c r="G13" s="17">
        <f t="shared" si="0"/>
        <v>0</v>
      </c>
    </row>
    <row r="14" spans="1:8" ht="28" x14ac:dyDescent="0.3">
      <c r="A14" s="61" t="s">
        <v>341</v>
      </c>
      <c r="B14" s="12" t="s">
        <v>108</v>
      </c>
      <c r="C14" s="56" t="s">
        <v>138</v>
      </c>
      <c r="D14" s="55" t="s">
        <v>118</v>
      </c>
      <c r="E14" s="131">
        <v>1002</v>
      </c>
      <c r="F14" s="2"/>
      <c r="G14" s="17">
        <f t="shared" si="0"/>
        <v>0</v>
      </c>
    </row>
    <row r="15" spans="1:8" ht="28" x14ac:dyDescent="0.3">
      <c r="A15" s="61" t="s">
        <v>341</v>
      </c>
      <c r="B15" s="12" t="s">
        <v>109</v>
      </c>
      <c r="C15" s="56" t="s">
        <v>338</v>
      </c>
      <c r="D15" s="55" t="s">
        <v>144</v>
      </c>
      <c r="E15" s="131">
        <v>4</v>
      </c>
      <c r="F15" s="2"/>
      <c r="G15" s="17">
        <f t="shared" si="0"/>
        <v>0</v>
      </c>
    </row>
    <row r="16" spans="1:8" ht="28.5" thickBot="1" x14ac:dyDescent="0.35">
      <c r="A16" s="61" t="s">
        <v>341</v>
      </c>
      <c r="B16" s="12" t="s">
        <v>110</v>
      </c>
      <c r="C16" s="56" t="s">
        <v>339</v>
      </c>
      <c r="D16" s="55" t="s">
        <v>144</v>
      </c>
      <c r="E16" s="131">
        <v>4</v>
      </c>
      <c r="F16" s="2"/>
      <c r="G16" s="17">
        <f t="shared" si="0"/>
        <v>0</v>
      </c>
      <c r="H16" s="26"/>
    </row>
    <row r="17" spans="1:9" ht="28.5" thickBot="1" x14ac:dyDescent="0.35">
      <c r="A17" s="74" t="s">
        <v>341</v>
      </c>
      <c r="B17" s="48" t="s">
        <v>111</v>
      </c>
      <c r="C17" s="115" t="s">
        <v>340</v>
      </c>
      <c r="D17" s="116" t="s">
        <v>144</v>
      </c>
      <c r="E17" s="136">
        <v>1</v>
      </c>
      <c r="F17" s="93"/>
      <c r="G17" s="75">
        <f t="shared" si="0"/>
        <v>0</v>
      </c>
      <c r="H17" s="28" t="s">
        <v>90</v>
      </c>
      <c r="I17" s="29">
        <f>ROUND(SUM(G5:G17),2)</f>
        <v>0</v>
      </c>
    </row>
    <row r="18" spans="1:9" x14ac:dyDescent="0.3">
      <c r="A18" s="76" t="s">
        <v>342</v>
      </c>
      <c r="B18" s="14" t="s">
        <v>18</v>
      </c>
      <c r="C18" s="127" t="s">
        <v>343</v>
      </c>
      <c r="D18" s="128" t="s">
        <v>120</v>
      </c>
      <c r="E18" s="138">
        <v>1290</v>
      </c>
      <c r="F18" s="51"/>
      <c r="G18" s="16">
        <f t="shared" si="0"/>
        <v>0</v>
      </c>
      <c r="H18" s="71"/>
      <c r="I18" s="30"/>
    </row>
    <row r="19" spans="1:9" x14ac:dyDescent="0.3">
      <c r="A19" s="77" t="s">
        <v>342</v>
      </c>
      <c r="B19" s="12" t="s">
        <v>19</v>
      </c>
      <c r="C19" s="153" t="s">
        <v>475</v>
      </c>
      <c r="D19" s="102" t="s">
        <v>120</v>
      </c>
      <c r="E19" s="133">
        <v>1290</v>
      </c>
      <c r="F19" s="52"/>
      <c r="G19" s="17">
        <f t="shared" si="0"/>
        <v>0</v>
      </c>
      <c r="H19" s="71"/>
      <c r="I19" s="30"/>
    </row>
    <row r="20" spans="1:9" x14ac:dyDescent="0.3">
      <c r="A20" s="77" t="s">
        <v>342</v>
      </c>
      <c r="B20" s="12" t="s">
        <v>20</v>
      </c>
      <c r="C20" s="54" t="s">
        <v>344</v>
      </c>
      <c r="D20" s="102" t="s">
        <v>120</v>
      </c>
      <c r="E20" s="133">
        <v>258</v>
      </c>
      <c r="F20" s="52"/>
      <c r="G20" s="17">
        <f t="shared" si="0"/>
        <v>0</v>
      </c>
      <c r="H20" s="71"/>
      <c r="I20" s="30"/>
    </row>
    <row r="21" spans="1:9" x14ac:dyDescent="0.3">
      <c r="A21" s="77" t="s">
        <v>342</v>
      </c>
      <c r="B21" s="12" t="s">
        <v>21</v>
      </c>
      <c r="C21" s="54" t="s">
        <v>337</v>
      </c>
      <c r="D21" s="102" t="s">
        <v>118</v>
      </c>
      <c r="E21" s="133">
        <v>1749.28</v>
      </c>
      <c r="F21" s="52"/>
      <c r="G21" s="17">
        <f t="shared" si="0"/>
        <v>0</v>
      </c>
      <c r="H21" s="71"/>
      <c r="I21" s="30"/>
    </row>
    <row r="22" spans="1:9" x14ac:dyDescent="0.3">
      <c r="A22" s="77" t="s">
        <v>342</v>
      </c>
      <c r="B22" s="12" t="s">
        <v>22</v>
      </c>
      <c r="C22" s="54" t="s">
        <v>138</v>
      </c>
      <c r="D22" s="102" t="s">
        <v>118</v>
      </c>
      <c r="E22" s="133">
        <v>1002</v>
      </c>
      <c r="F22" s="52"/>
      <c r="G22" s="17">
        <f t="shared" si="0"/>
        <v>0</v>
      </c>
      <c r="H22" s="71"/>
      <c r="I22" s="30"/>
    </row>
    <row r="23" spans="1:9" ht="14.5" thickBot="1" x14ac:dyDescent="0.35">
      <c r="A23" s="77" t="s">
        <v>342</v>
      </c>
      <c r="B23" s="12" t="s">
        <v>23</v>
      </c>
      <c r="C23" s="98" t="s">
        <v>412</v>
      </c>
      <c r="D23" s="102" t="s">
        <v>124</v>
      </c>
      <c r="E23" s="133">
        <v>215</v>
      </c>
      <c r="F23" s="52"/>
      <c r="G23" s="17">
        <f t="shared" si="0"/>
        <v>0</v>
      </c>
      <c r="H23" s="71"/>
      <c r="I23" s="30"/>
    </row>
    <row r="24" spans="1:9" ht="28.5" thickBot="1" x14ac:dyDescent="0.35">
      <c r="A24" s="78" t="s">
        <v>342</v>
      </c>
      <c r="B24" s="18" t="s">
        <v>24</v>
      </c>
      <c r="C24" s="174" t="s">
        <v>500</v>
      </c>
      <c r="D24" s="103" t="s">
        <v>120</v>
      </c>
      <c r="E24" s="134">
        <v>1290</v>
      </c>
      <c r="F24" s="53"/>
      <c r="G24" s="20">
        <f t="shared" si="0"/>
        <v>0</v>
      </c>
      <c r="H24" s="86" t="s">
        <v>91</v>
      </c>
      <c r="I24" s="29">
        <f>ROUND(SUM(G18:G24),2)</f>
        <v>0</v>
      </c>
    </row>
    <row r="25" spans="1:9" ht="42.5" thickBot="1" x14ac:dyDescent="0.35">
      <c r="F25" s="90" t="s">
        <v>335</v>
      </c>
      <c r="G25" s="91">
        <f>SUM(G5:G24)</f>
        <v>0</v>
      </c>
    </row>
  </sheetData>
  <sheetProtection algorithmName="SHA-512" hashValue="FjBGA7SfNjfkg1LZ3/xX0K3KodQIU9o2s2EqVbdE9vr3uRbYxDEHyE8Bl5pleZn/PUKomJg8G+GyOeNq66iXBg==" saltValue="l/vcqavwWUCF1xaIerUdg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B5457-860A-4DE6-A3D8-FB60F6A71977}">
  <dimension ref="A1:I45"/>
  <sheetViews>
    <sheetView topLeftCell="A5" zoomScale="87" zoomScaleNormal="87" workbookViewId="0">
      <selection activeCell="F5" sqref="F5"/>
    </sheetView>
  </sheetViews>
  <sheetFormatPr defaultColWidth="9.1796875" defaultRowHeight="14" x14ac:dyDescent="0.3"/>
  <cols>
    <col min="1" max="1" width="31.7265625" style="13" bestFit="1" customWidth="1"/>
    <col min="2" max="2" width="8.26953125" style="13" bestFit="1" customWidth="1"/>
    <col min="3" max="3" width="77.26953125" style="8" customWidth="1"/>
    <col min="4" max="4" width="9.1796875" style="7"/>
    <col min="5" max="5" width="16.26953125" style="38"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7" ht="40.15" customHeight="1" x14ac:dyDescent="0.3">
      <c r="A1" s="194" t="s">
        <v>113</v>
      </c>
      <c r="B1" s="194"/>
      <c r="C1" s="194"/>
      <c r="D1" s="194"/>
      <c r="E1" s="194"/>
      <c r="F1" s="194"/>
      <c r="G1" s="194"/>
    </row>
    <row r="2" spans="1:7" ht="20.25" customHeight="1" thickBot="1" x14ac:dyDescent="0.35">
      <c r="A2" s="1"/>
      <c r="B2" s="1"/>
      <c r="C2" s="1"/>
      <c r="D2" s="1"/>
      <c r="E2" s="35"/>
      <c r="F2" s="1"/>
      <c r="G2" s="1"/>
    </row>
    <row r="3" spans="1:7" ht="21.75" customHeight="1" x14ac:dyDescent="0.3">
      <c r="A3" s="195" t="s">
        <v>347</v>
      </c>
      <c r="B3" s="195"/>
      <c r="C3" s="195"/>
      <c r="D3" s="195"/>
      <c r="E3" s="195"/>
      <c r="F3" s="195"/>
      <c r="G3" s="196"/>
    </row>
    <row r="4" spans="1:7" ht="49.9" customHeight="1" thickBot="1" x14ac:dyDescent="0.35">
      <c r="A4" s="21" t="s">
        <v>73</v>
      </c>
      <c r="B4" s="21" t="s">
        <v>0</v>
      </c>
      <c r="C4" s="21" t="s">
        <v>1</v>
      </c>
      <c r="D4" s="21" t="s">
        <v>2</v>
      </c>
      <c r="E4" s="36" t="s">
        <v>3</v>
      </c>
      <c r="F4" s="95" t="s">
        <v>107</v>
      </c>
      <c r="G4" s="23" t="s">
        <v>4</v>
      </c>
    </row>
    <row r="5" spans="1:7" ht="182" x14ac:dyDescent="0.3">
      <c r="A5" s="61" t="s">
        <v>348</v>
      </c>
      <c r="B5" s="61" t="s">
        <v>9</v>
      </c>
      <c r="C5" s="96" t="s">
        <v>354</v>
      </c>
      <c r="D5" s="97" t="s">
        <v>6</v>
      </c>
      <c r="E5" s="139">
        <v>1</v>
      </c>
      <c r="F5" s="15"/>
      <c r="G5" s="16">
        <f t="shared" ref="G5:G44" si="0">ROUND((E5*F5),2)</f>
        <v>0</v>
      </c>
    </row>
    <row r="6" spans="1:7" ht="56" x14ac:dyDescent="0.3">
      <c r="A6" s="61" t="s">
        <v>348</v>
      </c>
      <c r="B6" s="61" t="s">
        <v>10</v>
      </c>
      <c r="C6" s="54" t="s">
        <v>355</v>
      </c>
      <c r="D6" s="97" t="s">
        <v>6</v>
      </c>
      <c r="E6" s="139">
        <v>61</v>
      </c>
      <c r="F6" s="2"/>
      <c r="G6" s="17">
        <f t="shared" si="0"/>
        <v>0</v>
      </c>
    </row>
    <row r="7" spans="1:7" x14ac:dyDescent="0.3">
      <c r="A7" s="61" t="s">
        <v>348</v>
      </c>
      <c r="B7" s="61" t="s">
        <v>11</v>
      </c>
      <c r="C7" s="56" t="s">
        <v>356</v>
      </c>
      <c r="D7" s="97" t="s">
        <v>144</v>
      </c>
      <c r="E7" s="139">
        <v>61</v>
      </c>
      <c r="F7" s="2"/>
      <c r="G7" s="17">
        <f t="shared" si="0"/>
        <v>0</v>
      </c>
    </row>
    <row r="8" spans="1:7" ht="28" x14ac:dyDescent="0.3">
      <c r="A8" s="61" t="s">
        <v>348</v>
      </c>
      <c r="B8" s="61" t="s">
        <v>12</v>
      </c>
      <c r="C8" s="54" t="s">
        <v>357</v>
      </c>
      <c r="D8" s="97" t="s">
        <v>144</v>
      </c>
      <c r="E8" s="139">
        <v>61</v>
      </c>
      <c r="F8" s="2"/>
      <c r="G8" s="17">
        <f t="shared" si="0"/>
        <v>0</v>
      </c>
    </row>
    <row r="9" spans="1:7" ht="56" x14ac:dyDescent="0.3">
      <c r="A9" s="61" t="s">
        <v>348</v>
      </c>
      <c r="B9" s="61" t="s">
        <v>13</v>
      </c>
      <c r="C9" s="56" t="s">
        <v>358</v>
      </c>
      <c r="D9" s="97" t="s">
        <v>6</v>
      </c>
      <c r="E9" s="139">
        <v>8</v>
      </c>
      <c r="F9" s="2"/>
      <c r="G9" s="17">
        <f t="shared" si="0"/>
        <v>0</v>
      </c>
    </row>
    <row r="10" spans="1:7" ht="28" x14ac:dyDescent="0.3">
      <c r="A10" s="61" t="s">
        <v>348</v>
      </c>
      <c r="B10" s="61" t="s">
        <v>14</v>
      </c>
      <c r="C10" s="56" t="s">
        <v>359</v>
      </c>
      <c r="D10" s="97" t="s">
        <v>144</v>
      </c>
      <c r="E10" s="139">
        <v>8</v>
      </c>
      <c r="F10" s="2"/>
      <c r="G10" s="17">
        <f t="shared" si="0"/>
        <v>0</v>
      </c>
    </row>
    <row r="11" spans="1:7" x14ac:dyDescent="0.3">
      <c r="A11" s="61" t="s">
        <v>348</v>
      </c>
      <c r="B11" s="61" t="s">
        <v>15</v>
      </c>
      <c r="C11" s="56" t="s">
        <v>360</v>
      </c>
      <c r="D11" s="97" t="s">
        <v>144</v>
      </c>
      <c r="E11" s="139">
        <v>1</v>
      </c>
      <c r="F11" s="2"/>
      <c r="G11" s="17">
        <f t="shared" si="0"/>
        <v>0</v>
      </c>
    </row>
    <row r="12" spans="1:7" ht="15" x14ac:dyDescent="0.3">
      <c r="A12" s="61" t="s">
        <v>348</v>
      </c>
      <c r="B12" s="61" t="s">
        <v>16</v>
      </c>
      <c r="C12" s="56" t="s">
        <v>361</v>
      </c>
      <c r="D12" s="97" t="s">
        <v>124</v>
      </c>
      <c r="E12" s="139">
        <v>2565</v>
      </c>
      <c r="F12" s="2"/>
      <c r="G12" s="17">
        <f t="shared" si="0"/>
        <v>0</v>
      </c>
    </row>
    <row r="13" spans="1:7" ht="15" x14ac:dyDescent="0.3">
      <c r="A13" s="61" t="s">
        <v>348</v>
      </c>
      <c r="B13" s="61" t="s">
        <v>17</v>
      </c>
      <c r="C13" s="56" t="s">
        <v>362</v>
      </c>
      <c r="D13" s="97" t="s">
        <v>124</v>
      </c>
      <c r="E13" s="139">
        <v>69</v>
      </c>
      <c r="F13" s="2"/>
      <c r="G13" s="17">
        <f t="shared" si="0"/>
        <v>0</v>
      </c>
    </row>
    <row r="14" spans="1:7" ht="15" x14ac:dyDescent="0.3">
      <c r="A14" s="61" t="s">
        <v>348</v>
      </c>
      <c r="B14" s="61" t="s">
        <v>108</v>
      </c>
      <c r="C14" s="56" t="s">
        <v>363</v>
      </c>
      <c r="D14" s="97" t="s">
        <v>124</v>
      </c>
      <c r="E14" s="139">
        <v>692</v>
      </c>
      <c r="F14" s="2"/>
      <c r="G14" s="17">
        <f t="shared" si="0"/>
        <v>0</v>
      </c>
    </row>
    <row r="15" spans="1:7" ht="15" x14ac:dyDescent="0.3">
      <c r="A15" s="61" t="s">
        <v>348</v>
      </c>
      <c r="B15" s="61" t="s">
        <v>109</v>
      </c>
      <c r="C15" s="56" t="s">
        <v>364</v>
      </c>
      <c r="D15" s="97" t="s">
        <v>6</v>
      </c>
      <c r="E15" s="139">
        <v>132</v>
      </c>
      <c r="F15" s="2"/>
      <c r="G15" s="17">
        <f t="shared" si="0"/>
        <v>0</v>
      </c>
    </row>
    <row r="16" spans="1:7" x14ac:dyDescent="0.3">
      <c r="A16" s="61" t="s">
        <v>348</v>
      </c>
      <c r="B16" s="61" t="s">
        <v>110</v>
      </c>
      <c r="C16" s="56" t="s">
        <v>365</v>
      </c>
      <c r="D16" s="97" t="s">
        <v>124</v>
      </c>
      <c r="E16" s="139">
        <v>2255</v>
      </c>
      <c r="F16" s="2"/>
      <c r="G16" s="17">
        <f t="shared" si="0"/>
        <v>0</v>
      </c>
    </row>
    <row r="17" spans="1:9" x14ac:dyDescent="0.3">
      <c r="A17" s="61" t="s">
        <v>348</v>
      </c>
      <c r="B17" s="61" t="s">
        <v>111</v>
      </c>
      <c r="C17" s="56" t="s">
        <v>366</v>
      </c>
      <c r="D17" s="97" t="s">
        <v>124</v>
      </c>
      <c r="E17" s="139">
        <v>2565</v>
      </c>
      <c r="F17" s="2"/>
      <c r="G17" s="17">
        <f t="shared" si="0"/>
        <v>0</v>
      </c>
    </row>
    <row r="18" spans="1:9" x14ac:dyDescent="0.3">
      <c r="A18" s="61" t="s">
        <v>348</v>
      </c>
      <c r="B18" s="61" t="s">
        <v>349</v>
      </c>
      <c r="C18" s="56" t="s">
        <v>367</v>
      </c>
      <c r="D18" s="97" t="s">
        <v>124</v>
      </c>
      <c r="E18" s="139">
        <v>69</v>
      </c>
      <c r="F18" s="2"/>
      <c r="G18" s="17">
        <f t="shared" si="0"/>
        <v>0</v>
      </c>
    </row>
    <row r="19" spans="1:9" x14ac:dyDescent="0.3">
      <c r="A19" s="61" t="s">
        <v>348</v>
      </c>
      <c r="B19" s="61" t="s">
        <v>350</v>
      </c>
      <c r="C19" s="56" t="s">
        <v>368</v>
      </c>
      <c r="D19" s="97" t="s">
        <v>144</v>
      </c>
      <c r="E19" s="139">
        <v>69</v>
      </c>
      <c r="F19" s="2"/>
      <c r="G19" s="17">
        <f t="shared" si="0"/>
        <v>0</v>
      </c>
    </row>
    <row r="20" spans="1:9" x14ac:dyDescent="0.3">
      <c r="A20" s="61" t="s">
        <v>348</v>
      </c>
      <c r="B20" s="61" t="s">
        <v>351</v>
      </c>
      <c r="C20" s="56" t="s">
        <v>369</v>
      </c>
      <c r="D20" s="97" t="s">
        <v>144</v>
      </c>
      <c r="E20" s="139">
        <v>1</v>
      </c>
      <c r="F20" s="2"/>
      <c r="G20" s="17">
        <f t="shared" si="0"/>
        <v>0</v>
      </c>
    </row>
    <row r="21" spans="1:9" ht="28.5" thickBot="1" x14ac:dyDescent="0.35">
      <c r="A21" s="61" t="s">
        <v>348</v>
      </c>
      <c r="B21" s="61" t="s">
        <v>352</v>
      </c>
      <c r="C21" s="56" t="s">
        <v>370</v>
      </c>
      <c r="D21" s="97" t="s">
        <v>6</v>
      </c>
      <c r="E21" s="139">
        <v>1</v>
      </c>
      <c r="F21" s="2"/>
      <c r="G21" s="17">
        <f t="shared" si="0"/>
        <v>0</v>
      </c>
      <c r="H21" s="26"/>
    </row>
    <row r="22" spans="1:9" ht="28.5" thickBot="1" x14ac:dyDescent="0.35">
      <c r="A22" s="74" t="s">
        <v>348</v>
      </c>
      <c r="B22" s="74" t="s">
        <v>353</v>
      </c>
      <c r="C22" s="115" t="s">
        <v>371</v>
      </c>
      <c r="D22" s="129" t="s">
        <v>6</v>
      </c>
      <c r="E22" s="140">
        <v>69</v>
      </c>
      <c r="F22" s="93"/>
      <c r="G22" s="75">
        <f t="shared" si="0"/>
        <v>0</v>
      </c>
      <c r="H22" s="28" t="s">
        <v>90</v>
      </c>
      <c r="I22" s="29">
        <f>ROUND(SUM(G5:G22),2)</f>
        <v>0</v>
      </c>
    </row>
    <row r="23" spans="1:9" x14ac:dyDescent="0.3">
      <c r="A23" s="76" t="s">
        <v>372</v>
      </c>
      <c r="B23" s="14" t="s">
        <v>18</v>
      </c>
      <c r="C23" s="117" t="s">
        <v>382</v>
      </c>
      <c r="D23" s="119" t="s">
        <v>6</v>
      </c>
      <c r="E23" s="137">
        <v>1</v>
      </c>
      <c r="F23" s="15"/>
      <c r="G23" s="16">
        <f t="shared" si="0"/>
        <v>0</v>
      </c>
      <c r="H23" s="71"/>
      <c r="I23" s="30"/>
    </row>
    <row r="24" spans="1:9" x14ac:dyDescent="0.3">
      <c r="A24" s="77" t="s">
        <v>372</v>
      </c>
      <c r="B24" s="12" t="s">
        <v>19</v>
      </c>
      <c r="C24" s="56" t="s">
        <v>383</v>
      </c>
      <c r="D24" s="55" t="s">
        <v>144</v>
      </c>
      <c r="E24" s="131">
        <v>1</v>
      </c>
      <c r="F24" s="2"/>
      <c r="G24" s="17">
        <f t="shared" si="0"/>
        <v>0</v>
      </c>
      <c r="H24" s="71"/>
      <c r="I24" s="30"/>
    </row>
    <row r="25" spans="1:9" x14ac:dyDescent="0.3">
      <c r="A25" s="77" t="s">
        <v>372</v>
      </c>
      <c r="B25" s="12" t="s">
        <v>20</v>
      </c>
      <c r="C25" s="56" t="s">
        <v>384</v>
      </c>
      <c r="D25" s="55" t="s">
        <v>144</v>
      </c>
      <c r="E25" s="131">
        <v>69</v>
      </c>
      <c r="F25" s="2"/>
      <c r="G25" s="17">
        <f t="shared" si="0"/>
        <v>0</v>
      </c>
      <c r="H25" s="71"/>
      <c r="I25" s="30"/>
    </row>
    <row r="26" spans="1:9" x14ac:dyDescent="0.3">
      <c r="A26" s="77" t="s">
        <v>372</v>
      </c>
      <c r="B26" s="12" t="s">
        <v>21</v>
      </c>
      <c r="C26" s="56" t="s">
        <v>385</v>
      </c>
      <c r="D26" s="55" t="s">
        <v>144</v>
      </c>
      <c r="E26" s="131">
        <v>69</v>
      </c>
      <c r="F26" s="2"/>
      <c r="G26" s="17">
        <f t="shared" si="0"/>
        <v>0</v>
      </c>
      <c r="H26" s="71"/>
      <c r="I26" s="30"/>
    </row>
    <row r="27" spans="1:9" x14ac:dyDescent="0.3">
      <c r="A27" s="77" t="s">
        <v>372</v>
      </c>
      <c r="B27" s="12" t="s">
        <v>22</v>
      </c>
      <c r="C27" s="56" t="s">
        <v>386</v>
      </c>
      <c r="D27" s="55" t="s">
        <v>144</v>
      </c>
      <c r="E27" s="131">
        <v>69</v>
      </c>
      <c r="F27" s="2"/>
      <c r="G27" s="17">
        <f t="shared" si="0"/>
        <v>0</v>
      </c>
      <c r="H27" s="71"/>
      <c r="I27" s="30"/>
    </row>
    <row r="28" spans="1:9" x14ac:dyDescent="0.3">
      <c r="A28" s="77" t="s">
        <v>372</v>
      </c>
      <c r="B28" s="12" t="s">
        <v>23</v>
      </c>
      <c r="C28" s="56" t="s">
        <v>387</v>
      </c>
      <c r="D28" s="55" t="s">
        <v>144</v>
      </c>
      <c r="E28" s="131">
        <v>61</v>
      </c>
      <c r="F28" s="2"/>
      <c r="G28" s="17">
        <f t="shared" si="0"/>
        <v>0</v>
      </c>
      <c r="H28" s="71"/>
      <c r="I28" s="30"/>
    </row>
    <row r="29" spans="1:9" x14ac:dyDescent="0.3">
      <c r="A29" s="77" t="s">
        <v>372</v>
      </c>
      <c r="B29" s="12" t="s">
        <v>24</v>
      </c>
      <c r="C29" s="56" t="s">
        <v>388</v>
      </c>
      <c r="D29" s="55" t="s">
        <v>144</v>
      </c>
      <c r="E29" s="131">
        <v>69</v>
      </c>
      <c r="F29" s="2"/>
      <c r="G29" s="17">
        <f t="shared" si="0"/>
        <v>0</v>
      </c>
      <c r="H29" s="71"/>
      <c r="I29" s="30"/>
    </row>
    <row r="30" spans="1:9" x14ac:dyDescent="0.3">
      <c r="A30" s="77" t="s">
        <v>372</v>
      </c>
      <c r="B30" s="12" t="s">
        <v>25</v>
      </c>
      <c r="C30" s="56" t="s">
        <v>389</v>
      </c>
      <c r="D30" s="55" t="s">
        <v>124</v>
      </c>
      <c r="E30" s="131">
        <v>692</v>
      </c>
      <c r="F30" s="2"/>
      <c r="G30" s="17">
        <f t="shared" si="0"/>
        <v>0</v>
      </c>
      <c r="H30" s="71"/>
      <c r="I30" s="30"/>
    </row>
    <row r="31" spans="1:9" x14ac:dyDescent="0.3">
      <c r="A31" s="77" t="s">
        <v>372</v>
      </c>
      <c r="B31" s="12" t="s">
        <v>26</v>
      </c>
      <c r="C31" s="56" t="s">
        <v>390</v>
      </c>
      <c r="D31" s="55" t="s">
        <v>124</v>
      </c>
      <c r="E31" s="131">
        <v>2035</v>
      </c>
      <c r="F31" s="2"/>
      <c r="G31" s="17">
        <f t="shared" si="0"/>
        <v>0</v>
      </c>
      <c r="H31" s="71"/>
      <c r="I31" s="30"/>
    </row>
    <row r="32" spans="1:9" x14ac:dyDescent="0.3">
      <c r="A32" s="77" t="s">
        <v>372</v>
      </c>
      <c r="B32" s="12" t="s">
        <v>27</v>
      </c>
      <c r="C32" s="56" t="s">
        <v>391</v>
      </c>
      <c r="D32" s="55" t="s">
        <v>124</v>
      </c>
      <c r="E32" s="131">
        <v>220</v>
      </c>
      <c r="F32" s="2"/>
      <c r="G32" s="17">
        <f t="shared" si="0"/>
        <v>0</v>
      </c>
      <c r="H32" s="71"/>
      <c r="I32" s="30"/>
    </row>
    <row r="33" spans="1:9" x14ac:dyDescent="0.3">
      <c r="A33" s="77" t="s">
        <v>372</v>
      </c>
      <c r="B33" s="12" t="s">
        <v>28</v>
      </c>
      <c r="C33" s="56" t="s">
        <v>392</v>
      </c>
      <c r="D33" s="55" t="s">
        <v>124</v>
      </c>
      <c r="E33" s="131">
        <v>2565</v>
      </c>
      <c r="F33" s="2"/>
      <c r="G33" s="17">
        <f t="shared" si="0"/>
        <v>0</v>
      </c>
      <c r="H33" s="71"/>
      <c r="I33" s="30"/>
    </row>
    <row r="34" spans="1:9" ht="15" x14ac:dyDescent="0.3">
      <c r="A34" s="77" t="s">
        <v>372</v>
      </c>
      <c r="B34" s="12" t="s">
        <v>125</v>
      </c>
      <c r="C34" s="56" t="s">
        <v>393</v>
      </c>
      <c r="D34" s="55" t="s">
        <v>124</v>
      </c>
      <c r="E34" s="131">
        <v>2565</v>
      </c>
      <c r="F34" s="2"/>
      <c r="G34" s="17">
        <f t="shared" si="0"/>
        <v>0</v>
      </c>
      <c r="H34" s="71"/>
      <c r="I34" s="30"/>
    </row>
    <row r="35" spans="1:9" ht="15" x14ac:dyDescent="0.3">
      <c r="A35" s="77" t="s">
        <v>372</v>
      </c>
      <c r="B35" s="12" t="s">
        <v>126</v>
      </c>
      <c r="C35" s="56" t="s">
        <v>394</v>
      </c>
      <c r="D35" s="55" t="s">
        <v>124</v>
      </c>
      <c r="E35" s="131">
        <v>69</v>
      </c>
      <c r="F35" s="2"/>
      <c r="G35" s="17">
        <f t="shared" si="0"/>
        <v>0</v>
      </c>
      <c r="H35" s="71"/>
      <c r="I35" s="30"/>
    </row>
    <row r="36" spans="1:9" x14ac:dyDescent="0.3">
      <c r="A36" s="77" t="s">
        <v>372</v>
      </c>
      <c r="B36" s="12" t="s">
        <v>373</v>
      </c>
      <c r="C36" s="56" t="s">
        <v>395</v>
      </c>
      <c r="D36" s="55" t="s">
        <v>144</v>
      </c>
      <c r="E36" s="131">
        <v>69</v>
      </c>
      <c r="F36" s="2"/>
      <c r="G36" s="17">
        <f t="shared" si="0"/>
        <v>0</v>
      </c>
      <c r="H36" s="71"/>
      <c r="I36" s="30"/>
    </row>
    <row r="37" spans="1:9" ht="15" x14ac:dyDescent="0.3">
      <c r="A37" s="77" t="s">
        <v>372</v>
      </c>
      <c r="B37" s="12" t="s">
        <v>374</v>
      </c>
      <c r="C37" s="56" t="s">
        <v>396</v>
      </c>
      <c r="D37" s="55" t="s">
        <v>144</v>
      </c>
      <c r="E37" s="131">
        <v>132</v>
      </c>
      <c r="F37" s="2"/>
      <c r="G37" s="17">
        <f t="shared" si="0"/>
        <v>0</v>
      </c>
      <c r="H37" s="71"/>
      <c r="I37" s="30"/>
    </row>
    <row r="38" spans="1:9" x14ac:dyDescent="0.3">
      <c r="A38" s="77" t="s">
        <v>372</v>
      </c>
      <c r="B38" s="12" t="s">
        <v>375</v>
      </c>
      <c r="C38" s="56" t="s">
        <v>397</v>
      </c>
      <c r="D38" s="55" t="s">
        <v>124</v>
      </c>
      <c r="E38" s="131">
        <v>2255</v>
      </c>
      <c r="F38" s="2"/>
      <c r="G38" s="17">
        <f t="shared" si="0"/>
        <v>0</v>
      </c>
      <c r="H38" s="71"/>
      <c r="I38" s="30"/>
    </row>
    <row r="39" spans="1:9" x14ac:dyDescent="0.3">
      <c r="A39" s="77" t="s">
        <v>372</v>
      </c>
      <c r="B39" s="12" t="s">
        <v>376</v>
      </c>
      <c r="C39" s="56" t="s">
        <v>398</v>
      </c>
      <c r="D39" s="55" t="s">
        <v>124</v>
      </c>
      <c r="E39" s="131">
        <v>2255</v>
      </c>
      <c r="F39" s="2"/>
      <c r="G39" s="17">
        <f t="shared" si="0"/>
        <v>0</v>
      </c>
      <c r="H39" s="71"/>
      <c r="I39" s="30"/>
    </row>
    <row r="40" spans="1:9" x14ac:dyDescent="0.3">
      <c r="A40" s="77" t="s">
        <v>372</v>
      </c>
      <c r="B40" s="12" t="s">
        <v>377</v>
      </c>
      <c r="C40" s="56" t="s">
        <v>399</v>
      </c>
      <c r="D40" s="55" t="s">
        <v>144</v>
      </c>
      <c r="E40" s="131">
        <v>70</v>
      </c>
      <c r="F40" s="2"/>
      <c r="G40" s="17">
        <f t="shared" si="0"/>
        <v>0</v>
      </c>
      <c r="H40" s="71"/>
      <c r="I40" s="30"/>
    </row>
    <row r="41" spans="1:9" x14ac:dyDescent="0.3">
      <c r="A41" s="77" t="s">
        <v>372</v>
      </c>
      <c r="B41" s="12" t="s">
        <v>378</v>
      </c>
      <c r="C41" s="56" t="s">
        <v>400</v>
      </c>
      <c r="D41" s="55" t="s">
        <v>6</v>
      </c>
      <c r="E41" s="131">
        <v>70</v>
      </c>
      <c r="F41" s="2"/>
      <c r="G41" s="17">
        <f t="shared" si="0"/>
        <v>0</v>
      </c>
      <c r="H41" s="71"/>
      <c r="I41" s="30"/>
    </row>
    <row r="42" spans="1:9" x14ac:dyDescent="0.3">
      <c r="A42" s="77" t="s">
        <v>372</v>
      </c>
      <c r="B42" s="12" t="s">
        <v>379</v>
      </c>
      <c r="C42" s="56" t="s">
        <v>401</v>
      </c>
      <c r="D42" s="55" t="s">
        <v>6</v>
      </c>
      <c r="E42" s="131">
        <v>70</v>
      </c>
      <c r="F42" s="2"/>
      <c r="G42" s="17">
        <f t="shared" si="0"/>
        <v>0</v>
      </c>
      <c r="H42" s="71"/>
      <c r="I42" s="30"/>
    </row>
    <row r="43" spans="1:9" ht="14.5" thickBot="1" x14ac:dyDescent="0.35">
      <c r="A43" s="77" t="s">
        <v>372</v>
      </c>
      <c r="B43" s="12" t="s">
        <v>380</v>
      </c>
      <c r="C43" s="56" t="s">
        <v>402</v>
      </c>
      <c r="D43" s="55" t="s">
        <v>144</v>
      </c>
      <c r="E43" s="131">
        <v>90</v>
      </c>
      <c r="F43" s="2"/>
      <c r="G43" s="17">
        <f t="shared" si="0"/>
        <v>0</v>
      </c>
      <c r="H43" s="71"/>
      <c r="I43" s="30"/>
    </row>
    <row r="44" spans="1:9" ht="28.5" thickBot="1" x14ac:dyDescent="0.35">
      <c r="A44" s="78" t="s">
        <v>372</v>
      </c>
      <c r="B44" s="18" t="s">
        <v>381</v>
      </c>
      <c r="C44" s="67" t="s">
        <v>403</v>
      </c>
      <c r="D44" s="68" t="s">
        <v>6</v>
      </c>
      <c r="E44" s="135">
        <v>1</v>
      </c>
      <c r="F44" s="19"/>
      <c r="G44" s="20">
        <f t="shared" si="0"/>
        <v>0</v>
      </c>
      <c r="H44" s="86" t="s">
        <v>91</v>
      </c>
      <c r="I44" s="29">
        <f>ROUND(SUM(G23:G44),2)</f>
        <v>0</v>
      </c>
    </row>
    <row r="45" spans="1:9" ht="42.5" thickBot="1" x14ac:dyDescent="0.35">
      <c r="F45" s="90" t="s">
        <v>404</v>
      </c>
      <c r="G45" s="91">
        <f>SUM(G5:G44)</f>
        <v>0</v>
      </c>
    </row>
  </sheetData>
  <sheetProtection algorithmName="SHA-512" hashValue="PFTZoxD4OQp8W2ln/vAQnexh64BlKfM4YTc1BSSvxhtTABKxOpW4csQqUL2bVAU6OypRaWj3iiuPua1xlfWCqA==" saltValue="Mjlj7H/klDkTSsfeh/+Rd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9"/>
  <sheetViews>
    <sheetView tabSelected="1" topLeftCell="A16" zoomScale="106" zoomScaleNormal="106" workbookViewId="0">
      <selection activeCell="J17" sqref="J17"/>
    </sheetView>
  </sheetViews>
  <sheetFormatPr defaultRowHeight="14.5" x14ac:dyDescent="0.35"/>
  <cols>
    <col min="1" max="1" width="11.7265625" customWidth="1"/>
    <col min="2" max="2" width="51.26953125" customWidth="1"/>
    <col min="3" max="3" width="20.81640625" customWidth="1"/>
  </cols>
  <sheetData>
    <row r="1" spans="1:3" ht="27" customHeight="1" x14ac:dyDescent="0.35">
      <c r="A1" s="201" t="s">
        <v>113</v>
      </c>
      <c r="B1" s="201"/>
      <c r="C1" s="201"/>
    </row>
    <row r="2" spans="1:3" x14ac:dyDescent="0.35">
      <c r="A2" s="202" t="s">
        <v>100</v>
      </c>
      <c r="B2" s="202"/>
      <c r="C2" s="202"/>
    </row>
    <row r="3" spans="1:3" ht="26" x14ac:dyDescent="0.35">
      <c r="A3" s="39" t="s">
        <v>101</v>
      </c>
      <c r="B3" s="39" t="s">
        <v>102</v>
      </c>
      <c r="C3" s="39" t="s">
        <v>103</v>
      </c>
    </row>
    <row r="4" spans="1:3" x14ac:dyDescent="0.35">
      <c r="A4" s="40">
        <v>1</v>
      </c>
      <c r="B4" s="41" t="s">
        <v>405</v>
      </c>
      <c r="C4" s="46">
        <f>DKŽ_1!G161</f>
        <v>0</v>
      </c>
    </row>
    <row r="5" spans="1:3" x14ac:dyDescent="0.35">
      <c r="A5" s="40">
        <v>2</v>
      </c>
      <c r="B5" s="41" t="s">
        <v>345</v>
      </c>
      <c r="C5" s="46">
        <f>DKŽ_2!G83</f>
        <v>0</v>
      </c>
    </row>
    <row r="6" spans="1:3" x14ac:dyDescent="0.35">
      <c r="A6" s="40">
        <v>3</v>
      </c>
      <c r="B6" s="41" t="s">
        <v>346</v>
      </c>
      <c r="C6" s="46">
        <f>DKŽ_3!G25</f>
        <v>0</v>
      </c>
    </row>
    <row r="7" spans="1:3" x14ac:dyDescent="0.35">
      <c r="A7" s="40">
        <v>4</v>
      </c>
      <c r="B7" s="41" t="s">
        <v>466</v>
      </c>
      <c r="C7" s="46">
        <f>DKŽ_4!G45</f>
        <v>0</v>
      </c>
    </row>
    <row r="8" spans="1:3" x14ac:dyDescent="0.35">
      <c r="A8" s="40">
        <v>5</v>
      </c>
      <c r="B8" s="41" t="s">
        <v>501</v>
      </c>
      <c r="C8" s="46">
        <v>2734.32</v>
      </c>
    </row>
    <row r="9" spans="1:3" x14ac:dyDescent="0.35">
      <c r="A9" s="40">
        <v>6</v>
      </c>
      <c r="B9" s="41" t="s">
        <v>502</v>
      </c>
      <c r="C9" s="175">
        <v>769.08299999999997</v>
      </c>
    </row>
    <row r="10" spans="1:3" ht="39" x14ac:dyDescent="0.35">
      <c r="A10" s="39" t="s">
        <v>104</v>
      </c>
      <c r="B10" s="42" t="s">
        <v>106</v>
      </c>
      <c r="C10" s="47">
        <f>ROUND(SUM(C4:C9),2)</f>
        <v>3503.4</v>
      </c>
    </row>
    <row r="11" spans="1:3" x14ac:dyDescent="0.35">
      <c r="A11" s="43"/>
      <c r="B11" s="43"/>
      <c r="C11" s="43"/>
    </row>
    <row r="12" spans="1:3" ht="127.9" customHeight="1" x14ac:dyDescent="0.35">
      <c r="A12" s="203" t="s">
        <v>465</v>
      </c>
      <c r="B12" s="203"/>
      <c r="C12" s="203"/>
    </row>
    <row r="13" spans="1:3" x14ac:dyDescent="0.35">
      <c r="A13" s="44"/>
      <c r="B13" s="44"/>
      <c r="C13" s="44"/>
    </row>
    <row r="14" spans="1:3" x14ac:dyDescent="0.35">
      <c r="A14" s="43"/>
      <c r="B14" s="43"/>
      <c r="C14" s="45" t="s">
        <v>105</v>
      </c>
    </row>
    <row r="15" spans="1:3" ht="4" customHeight="1" x14ac:dyDescent="0.35">
      <c r="A15" s="43"/>
      <c r="B15" s="43"/>
      <c r="C15" s="43"/>
    </row>
    <row r="16" spans="1:3" ht="202.15" customHeight="1" x14ac:dyDescent="0.35">
      <c r="A16" s="199" t="s">
        <v>467</v>
      </c>
      <c r="B16" s="200"/>
      <c r="C16" s="200"/>
    </row>
    <row r="17" spans="1:3" ht="144" customHeight="1" x14ac:dyDescent="0.35">
      <c r="A17" s="197" t="s">
        <v>468</v>
      </c>
      <c r="B17" s="198"/>
      <c r="C17" s="198"/>
    </row>
    <row r="18" spans="1:3" ht="87" customHeight="1" x14ac:dyDescent="0.35">
      <c r="A18" s="199" t="s">
        <v>469</v>
      </c>
      <c r="B18" s="200"/>
      <c r="C18" s="200"/>
    </row>
    <row r="19" spans="1:3" ht="190.15" customHeight="1" x14ac:dyDescent="0.35"/>
  </sheetData>
  <sheetProtection algorithmName="SHA-512" hashValue="cyi623MdFxoezuBZjazuDM8vrrF3DJ36FYRjB0KPzyfoJY9rLS5w3GtQ9q2S/maPN5Qn9anI6lBZPZYpoQN0mA==" saltValue="jfSqhA/mytvFCQEoYp8UwQ==" spinCount="100000" sheet="1" objects="1" scenarios="1"/>
  <mergeCells count="6">
    <mergeCell ref="A17:C17"/>
    <mergeCell ref="A18:C18"/>
    <mergeCell ref="A1:C1"/>
    <mergeCell ref="A2:C2"/>
    <mergeCell ref="A16:C16"/>
    <mergeCell ref="A12:C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3c60f8068ea2b26ba18f55324c4f6ece">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4882e77cc2ad1b8e5ba8221c8a85c759"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51CA4B79-A816-47B8-8CBA-ABB7726C42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1DF1C1-590C-4CC5-B01E-E1CF445C0597}">
  <ds:schemaRefs>
    <ds:schemaRef ds:uri="http://schemas.microsoft.com/sharepoint/v3/contenttype/forms"/>
  </ds:schemaRefs>
</ds:datastoreItem>
</file>

<file path=customXml/itemProps3.xml><?xml version="1.0" encoding="utf-8"?>
<ds:datastoreItem xmlns:ds="http://schemas.openxmlformats.org/officeDocument/2006/customXml" ds:itemID="{F5C4FF21-D71E-441F-8C94-40922881C348}">
  <ds:schemaRefs>
    <ds:schemaRef ds:uri="http://purl.org/dc/terms/"/>
    <ds:schemaRef ds:uri="http://purl.org/dc/elements/1.1/"/>
    <ds:schemaRef ds:uri="http://purl.org/dc/dcmitype/"/>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745e9a2b-1d8d-47cc-8a22-028c35ee72f8"/>
    <ds:schemaRef ds:uri="http://schemas.openxmlformats.org/package/2006/metadata/core-propertie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DKŽ_1</vt:lpstr>
      <vt:lpstr>DKŽ_2</vt:lpstr>
      <vt:lpstr>DKŽ_3</vt:lpstr>
      <vt:lpstr>DKŽ_4</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2025-10-31T08:54:21Z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